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ЭСы\Мытищинский_РЭС\Договора ТПиДУ\Инвестпрограмма\2026\ПРОСТЫЕ ЗАКУПКИ + ПРОТОКОЛЫ\Приказ 1588 от 08.05.2026+\"/>
    </mc:Choice>
  </mc:AlternateContent>
  <bookViews>
    <workbookView xWindow="0" yWindow="0" windowWidth="28800" windowHeight="10260"/>
  </bookViews>
  <sheets>
    <sheet name="Файл загрузки" sheetId="1" r:id="rId1"/>
  </sheets>
  <externalReferences>
    <externalReference r:id="rId2"/>
  </externalReferences>
  <definedNames>
    <definedName name="_xlnm.Print_Titles" localSheetId="0">'Файл загрузки'!$11:$11</definedName>
    <definedName name="_xlnm.Print_Area" localSheetId="0">'Файл загрузки'!$A$1:$H$102</definedName>
  </definedNames>
  <calcPr calcId="162913" calcMode="autoNoTable" fullPrecision="0"/>
</workbook>
</file>

<file path=xl/calcChain.xml><?xml version="1.0" encoding="utf-8"?>
<calcChain xmlns="http://schemas.openxmlformats.org/spreadsheetml/2006/main">
  <c r="B101" i="1" l="1"/>
  <c r="K96" i="1" l="1"/>
  <c r="K90" i="1"/>
  <c r="K84" i="1"/>
  <c r="K78" i="1"/>
  <c r="K72" i="1"/>
  <c r="K63" i="1"/>
  <c r="K57" i="1"/>
  <c r="K51" i="1"/>
  <c r="K45" i="1"/>
  <c r="K39" i="1"/>
  <c r="K33" i="1"/>
  <c r="K27" i="1"/>
  <c r="N98" i="1" l="1"/>
  <c r="U106" i="1" l="1"/>
  <c r="F18" i="1" l="1"/>
  <c r="E18" i="1"/>
  <c r="D18" i="1"/>
  <c r="G18" i="1"/>
  <c r="H17" i="1" l="1"/>
  <c r="K17" i="1" s="1"/>
  <c r="H22" i="1" l="1"/>
  <c r="K22" i="1" s="1"/>
  <c r="R107" i="1"/>
  <c r="N95" i="1" l="1"/>
  <c r="L95" i="1" l="1"/>
  <c r="H24" i="1" l="1"/>
  <c r="K24" i="1" s="1"/>
  <c r="G88" i="1"/>
  <c r="R95" i="1" s="1"/>
  <c r="H67" i="1"/>
  <c r="K67" i="1" s="1"/>
  <c r="H66" i="1"/>
  <c r="K66" i="1" s="1"/>
  <c r="H23" i="1"/>
  <c r="K23" i="1" s="1"/>
  <c r="H15" i="1"/>
  <c r="H65" i="1"/>
  <c r="K65" i="1" s="1"/>
  <c r="H92" i="1"/>
  <c r="K92" i="1" s="1"/>
  <c r="H86" i="1"/>
  <c r="K86" i="1" s="1"/>
  <c r="H53" i="1"/>
  <c r="K53" i="1" s="1"/>
  <c r="G43" i="1"/>
  <c r="F43" i="1"/>
  <c r="E43" i="1"/>
  <c r="G82" i="1"/>
  <c r="F82" i="1"/>
  <c r="E82" i="1"/>
  <c r="D82" i="1"/>
  <c r="G55" i="1"/>
  <c r="F55" i="1"/>
  <c r="E55" i="1"/>
  <c r="D55" i="1"/>
  <c r="G49" i="1"/>
  <c r="F49" i="1"/>
  <c r="E49" i="1"/>
  <c r="D49" i="1"/>
  <c r="G37" i="1"/>
  <c r="F37" i="1"/>
  <c r="E37" i="1"/>
  <c r="D37" i="1"/>
  <c r="E31" i="1"/>
  <c r="F31" i="1"/>
  <c r="G31" i="1"/>
  <c r="D31" i="1"/>
  <c r="E25" i="1"/>
  <c r="F25" i="1"/>
  <c r="G25" i="1"/>
  <c r="D43" i="1"/>
  <c r="F76" i="1"/>
  <c r="E76" i="1"/>
  <c r="D76" i="1"/>
  <c r="H42" i="1"/>
  <c r="K42" i="1" s="1"/>
  <c r="H41" i="1"/>
  <c r="K41" i="1" s="1"/>
  <c r="H40" i="1"/>
  <c r="K40" i="1" s="1"/>
  <c r="H36" i="1"/>
  <c r="K36" i="1" s="1"/>
  <c r="H35" i="1"/>
  <c r="K35" i="1" s="1"/>
  <c r="H34" i="1"/>
  <c r="K34" i="1" s="1"/>
  <c r="H30" i="1"/>
  <c r="K30" i="1" s="1"/>
  <c r="H29" i="1"/>
  <c r="K29" i="1" s="1"/>
  <c r="H28" i="1"/>
  <c r="K28" i="1" s="1"/>
  <c r="H48" i="1"/>
  <c r="K48" i="1" s="1"/>
  <c r="H47" i="1"/>
  <c r="K47" i="1" s="1"/>
  <c r="H46" i="1"/>
  <c r="K46" i="1" s="1"/>
  <c r="H54" i="1"/>
  <c r="K54" i="1" s="1"/>
  <c r="H52" i="1"/>
  <c r="K52" i="1" s="1"/>
  <c r="H59" i="1"/>
  <c r="K59" i="1" s="1"/>
  <c r="H68" i="1"/>
  <c r="K68" i="1" s="1"/>
  <c r="H80" i="1"/>
  <c r="K80" i="1" s="1"/>
  <c r="H81" i="1"/>
  <c r="K81" i="1" s="1"/>
  <c r="H79" i="1"/>
  <c r="K79" i="1" s="1"/>
  <c r="H75" i="1"/>
  <c r="K75" i="1" s="1"/>
  <c r="H14" i="1"/>
  <c r="H16" i="1"/>
  <c r="H69" i="1"/>
  <c r="K69" i="1" s="1"/>
  <c r="E88" i="1"/>
  <c r="F88" i="1"/>
  <c r="D88" i="1"/>
  <c r="F70" i="1"/>
  <c r="G70" i="1"/>
  <c r="R98" i="1" s="1"/>
  <c r="V98" i="1" s="1"/>
  <c r="H93" i="1"/>
  <c r="K93" i="1" s="1"/>
  <c r="H87" i="1"/>
  <c r="K87" i="1" s="1"/>
  <c r="H85" i="1"/>
  <c r="K85" i="1" s="1"/>
  <c r="H60" i="1"/>
  <c r="K60" i="1" s="1"/>
  <c r="H58" i="1"/>
  <c r="K58" i="1" s="1"/>
  <c r="E61" i="1"/>
  <c r="F61" i="1"/>
  <c r="G61" i="1"/>
  <c r="D61" i="1"/>
  <c r="R102" i="1"/>
  <c r="V102" i="1" s="1"/>
  <c r="H13" i="1"/>
  <c r="D25" i="1"/>
  <c r="H20" i="1"/>
  <c r="H21" i="1"/>
  <c r="K21" i="1" s="1"/>
  <c r="K14" i="1" l="1"/>
  <c r="H18" i="1"/>
  <c r="S95" i="1"/>
  <c r="V95" i="1"/>
  <c r="S102" i="1"/>
  <c r="H37" i="1"/>
  <c r="K37" i="1" s="1"/>
  <c r="H55" i="1"/>
  <c r="K55" i="1" s="1"/>
  <c r="H43" i="1"/>
  <c r="K43" i="1" s="1"/>
  <c r="H61" i="1"/>
  <c r="K61" i="1" s="1"/>
  <c r="H31" i="1"/>
  <c r="K31" i="1" s="1"/>
  <c r="H82" i="1"/>
  <c r="K82" i="1" s="1"/>
  <c r="H49" i="1"/>
  <c r="K49" i="1" s="1"/>
  <c r="E26" i="1"/>
  <c r="G26" i="1"/>
  <c r="G32" i="1" s="1"/>
  <c r="G38" i="1" s="1"/>
  <c r="G44" i="1" s="1"/>
  <c r="G50" i="1" s="1"/>
  <c r="G56" i="1" s="1"/>
  <c r="G62" i="1" s="1"/>
  <c r="G71" i="1" s="1"/>
  <c r="H25" i="1"/>
  <c r="K25" i="1" s="1"/>
  <c r="H88" i="1"/>
  <c r="K88" i="1" s="1"/>
  <c r="F26" i="1"/>
  <c r="F32" i="1" s="1"/>
  <c r="F38" i="1" s="1"/>
  <c r="F44" i="1" s="1"/>
  <c r="F50" i="1" s="1"/>
  <c r="F56" i="1" s="1"/>
  <c r="F62" i="1" s="1"/>
  <c r="F71" i="1" s="1"/>
  <c r="F77" i="1" s="1"/>
  <c r="F83" i="1" s="1"/>
  <c r="F89" i="1" s="1"/>
  <c r="F91" i="1" s="1"/>
  <c r="D26" i="1"/>
  <c r="K13" i="1" l="1"/>
  <c r="K15" i="1"/>
  <c r="K16" i="1"/>
  <c r="F94" i="1"/>
  <c r="F95" i="1" s="1"/>
  <c r="F97" i="1" s="1"/>
  <c r="R97" i="1"/>
  <c r="V97" i="1" s="1"/>
  <c r="S98" i="1"/>
  <c r="E32" i="1"/>
  <c r="E38" i="1" s="1"/>
  <c r="E44" i="1" s="1"/>
  <c r="E50" i="1" s="1"/>
  <c r="E56" i="1" s="1"/>
  <c r="D32" i="1"/>
  <c r="D38" i="1" s="1"/>
  <c r="D44" i="1" s="1"/>
  <c r="D50" i="1" s="1"/>
  <c r="D56" i="1" s="1"/>
  <c r="H26" i="1"/>
  <c r="H32" i="1" l="1"/>
  <c r="K26" i="1"/>
  <c r="K20" i="1"/>
  <c r="K18" i="1"/>
  <c r="E62" i="1"/>
  <c r="E70" i="1"/>
  <c r="D62" i="1"/>
  <c r="D70" i="1"/>
  <c r="S97" i="1"/>
  <c r="F98" i="1"/>
  <c r="F99" i="1" s="1"/>
  <c r="P102" i="1" s="1"/>
  <c r="H38" i="1" l="1"/>
  <c r="K32" i="1"/>
  <c r="D71" i="1"/>
  <c r="D77" i="1" s="1"/>
  <c r="D83" i="1" s="1"/>
  <c r="D89" i="1" s="1"/>
  <c r="D91" i="1" s="1"/>
  <c r="E71" i="1"/>
  <c r="E77" i="1" s="1"/>
  <c r="E83" i="1" s="1"/>
  <c r="E89" i="1" s="1"/>
  <c r="E91" i="1" s="1"/>
  <c r="H64" i="1"/>
  <c r="K64" i="1" s="1"/>
  <c r="H44" i="1" l="1"/>
  <c r="K38" i="1"/>
  <c r="H70" i="1"/>
  <c r="K70" i="1" s="1"/>
  <c r="D94" i="1"/>
  <c r="D95" i="1" s="1"/>
  <c r="E94" i="1"/>
  <c r="E95" i="1" s="1"/>
  <c r="R96" i="1"/>
  <c r="S96" i="1" s="1"/>
  <c r="H50" i="1" l="1"/>
  <c r="K44" i="1"/>
  <c r="S99" i="1"/>
  <c r="S100" i="1" s="1"/>
  <c r="E97" i="1"/>
  <c r="D97" i="1"/>
  <c r="D98" i="1" s="1"/>
  <c r="D99" i="1" s="1"/>
  <c r="V96" i="1"/>
  <c r="H56" i="1" l="1"/>
  <c r="K50" i="1"/>
  <c r="S101" i="1"/>
  <c r="E98" i="1"/>
  <c r="E99" i="1" s="1"/>
  <c r="P101" i="1" s="1"/>
  <c r="H62" i="1" l="1"/>
  <c r="K56" i="1"/>
  <c r="S103" i="1"/>
  <c r="S104" i="1" s="1"/>
  <c r="K62" i="1" l="1"/>
  <c r="H71" i="1"/>
  <c r="G74" i="1" s="1"/>
  <c r="M98" i="1" l="1"/>
  <c r="O98" i="1" s="1"/>
  <c r="P98" i="1" s="1"/>
  <c r="K71" i="1"/>
  <c r="G73" i="1"/>
  <c r="L71" i="1"/>
  <c r="H74" i="1" l="1"/>
  <c r="K74" i="1" s="1"/>
  <c r="R100" i="1"/>
  <c r="V100" i="1" s="1"/>
  <c r="G76" i="1"/>
  <c r="H73" i="1"/>
  <c r="K73" i="1" s="1"/>
  <c r="R99" i="1"/>
  <c r="S105" i="1"/>
  <c r="V99" i="1" l="1"/>
  <c r="G77" i="1"/>
  <c r="G83" i="1" s="1"/>
  <c r="G89" i="1" s="1"/>
  <c r="G91" i="1" s="1"/>
  <c r="H76" i="1"/>
  <c r="G94" i="1" l="1"/>
  <c r="G95" i="1" s="1"/>
  <c r="G97" i="1" s="1"/>
  <c r="H91" i="1"/>
  <c r="H77" i="1"/>
  <c r="K76" i="1"/>
  <c r="H83" i="1" l="1"/>
  <c r="K77" i="1"/>
  <c r="H97" i="1"/>
  <c r="G98" i="1"/>
  <c r="G99" i="1" s="1"/>
  <c r="P103" i="1" s="1"/>
  <c r="K91" i="1"/>
  <c r="H94" i="1"/>
  <c r="R101" i="1"/>
  <c r="H89" i="1" l="1"/>
  <c r="K89" i="1" s="1"/>
  <c r="K83" i="1"/>
  <c r="K94" i="1"/>
  <c r="H98" i="1"/>
  <c r="K97" i="1"/>
  <c r="V101" i="1"/>
  <c r="R103" i="1"/>
  <c r="T100" i="1" l="1"/>
  <c r="R108" i="1"/>
  <c r="V103" i="1"/>
  <c r="T103" i="1"/>
  <c r="R110" i="1"/>
  <c r="R104" i="1"/>
  <c r="V104" i="1" s="1"/>
  <c r="K98" i="1"/>
  <c r="H95" i="1"/>
  <c r="O95" i="1" l="1"/>
  <c r="K95" i="1"/>
  <c r="H99" i="1"/>
  <c r="M95" i="1"/>
  <c r="P99" i="1" l="1"/>
  <c r="K99" i="1"/>
  <c r="R105" i="1"/>
  <c r="V105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<sst xmlns="http://schemas.openxmlformats.org/spreadsheetml/2006/main" count="127" uniqueCount="116">
  <si>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</si>
  <si>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</si>
  <si>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</si>
  <si>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</si>
  <si>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</si>
  <si>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</si>
  <si>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</si>
  <si>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</si>
  <si>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</si>
  <si>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</si>
  <si>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</si>
  <si>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</si>
  <si>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</si>
  <si>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</si>
  <si>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</si>
  <si>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</si>
  <si>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</si>
  <si>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</si>
  <si>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</si>
  <si>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</si>
  <si>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</si>
  <si>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</si>
  <si>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</si>
  <si>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</si>
  <si>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</si>
  <si>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</si>
  <si>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</si>
  <si>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</si>
  <si>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</si>
  <si>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</si>
  <si>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</si>
  <si>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</si>
  <si>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</si>
  <si>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</si>
  <si>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</si>
  <si>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</si>
  <si>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</si>
  <si>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</si>
  <si>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</si>
  <si>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</si>
  <si>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</si>
  <si>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</si>
  <si>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</si>
  <si>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</si>
  <si>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</si>
  <si>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</si>
  <si>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</si>
  <si>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</si>
  <si>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</si>
  <si>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</si>
  <si>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НДС</t>
  </si>
  <si>
    <t>Итого НДС</t>
  </si>
  <si>
    <t>№01-01-01</t>
  </si>
  <si>
    <t>№02-01-01</t>
  </si>
  <si>
    <t>Дополнительные затраты при производстве работ в зимнее время - 1,9%</t>
  </si>
  <si>
    <t>№09-01-01</t>
  </si>
  <si>
    <t>Постановление правительства РФ № 468 от 21.06.10г.</t>
  </si>
  <si>
    <t>Содержание заказчика на осуществление строительного контроля 2,14 %</t>
  </si>
  <si>
    <t>Проектные работы</t>
  </si>
  <si>
    <t xml:space="preserve">Топографические  работы </t>
  </si>
  <si>
    <t>Приказ 421/пр от 04.08.2020г. п.179</t>
  </si>
  <si>
    <t>Приказ 421/пр от 04.08.2020г. п.180</t>
  </si>
  <si>
    <t>смета</t>
  </si>
  <si>
    <t>договор</t>
  </si>
  <si>
    <t>№12-01-02</t>
  </si>
  <si>
    <t>№02-01-03</t>
  </si>
  <si>
    <t>Приказ №325/пр от 25.05.2021 прил.1 п.50</t>
  </si>
  <si>
    <t>Демонтажные работы ВЛИ-0,4кВ</t>
  </si>
  <si>
    <t>№07-01-01</t>
  </si>
  <si>
    <t>Благоустройство</t>
  </si>
  <si>
    <t>Оказание услуг о выдаче Технических условий для разработки проектной документации</t>
  </si>
  <si>
    <t>Договор ОАО РЖД</t>
  </si>
  <si>
    <t>ИП</t>
  </si>
  <si>
    <t>СС</t>
  </si>
  <si>
    <t>ОР</t>
  </si>
  <si>
    <t>№09-01-03</t>
  </si>
  <si>
    <t>№02-01-04</t>
  </si>
  <si>
    <t>№09-01-04</t>
  </si>
  <si>
    <t>ПИР</t>
  </si>
  <si>
    <t>СМР</t>
  </si>
  <si>
    <t>ОБ</t>
  </si>
  <si>
    <t>ПНР</t>
  </si>
  <si>
    <t>ССЗ</t>
  </si>
  <si>
    <t>СК</t>
  </si>
  <si>
    <t>НЗ</t>
  </si>
  <si>
    <t>ПРОЧ</t>
  </si>
  <si>
    <t>ПНР ВЛИ-0,4кВ</t>
  </si>
  <si>
    <t>Строительство ВЛИ-0,4кВ</t>
  </si>
  <si>
    <t>Выполнение работ по изменению границ земель</t>
  </si>
  <si>
    <t>ПНР КЛ-10кВ</t>
  </si>
  <si>
    <t>Строительство КЛ-10кВ</t>
  </si>
  <si>
    <t>Договор №М3619 от 04.06.2024</t>
  </si>
  <si>
    <t>Услуги по оценке рыночной стоимости права ограниченного пользования частями земельных участков</t>
  </si>
  <si>
    <t>Строительство ВРЩ-0,4кВ</t>
  </si>
  <si>
    <t>ПНР ВРЩ-0,4кВ</t>
  </si>
  <si>
    <t>Вынос трассыв натуру</t>
  </si>
  <si>
    <t>№01-01-02</t>
  </si>
  <si>
    <t>Строительство ВЛЗ-6кВ</t>
  </si>
  <si>
    <t>ПНР ВЛЗ-6кВ</t>
  </si>
  <si>
    <t>№12-01-01</t>
  </si>
  <si>
    <t>Непредвиденные затраты 3%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</si>
  <si>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</si>
  <si>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</si>
  <si>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Демонтажные работы КТП</t>
  </si>
  <si>
    <t>Монтажные работы КТП</t>
  </si>
  <si>
    <t>ПНР КТП</t>
  </si>
  <si>
    <t>Средства на покрытие затрат по уплате налога на добавленную стоимость 22%</t>
  </si>
  <si>
    <t>I-352347</t>
  </si>
  <si>
    <t>2025.12</t>
  </si>
  <si>
    <t>Реконструкция от ТП-10/0,4кВ №1983 (заменатрансформатора 100кВА на трансформатор 250 кВА), ПС №420 "Долгопрудная", в т.ч. ПИР, МО, г.о. Долгопрудный, г. Долгопрудный, Береговой пр-т, д. 3б</t>
  </si>
  <si>
    <t>М533044-352347 2ПК</t>
  </si>
  <si>
    <t>1ПК</t>
  </si>
  <si>
    <t>Проверка</t>
  </si>
  <si>
    <t>Расчет остатка строительно-монтажных работ по титулу:</t>
  </si>
  <si>
    <t>приложение 2 стр 1</t>
  </si>
  <si>
    <t>______________Д.С. Жук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</si>
</sst>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00"/>
    <numFmt numFmtId="166" formatCode="#,##0.000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0.00000"/>
    <numFmt numFmtId="170" formatCode="#,##0.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1" fillId="0" borderId="0"/>
  </cellStyleXfs>
  <cellXfs count="93">
    <xf numFmtId="0" fontId="0" fillId="0" borderId="0" xfId="0"/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10" fillId="0" borderId="0" xfId="0" applyFon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166" fontId="5" fillId="0" borderId="0" xfId="0" applyNumberFormat="1" applyFont="1"/>
    <xf numFmtId="166" fontId="7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6" xfId="1" applyNumberFormat="1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0" xfId="0" applyNumberFormat="1"/>
    <xf numFmtId="3" fontId="2" fillId="0" borderId="1" xfId="0" applyNumberFormat="1" applyFont="1" applyBorder="1" applyAlignment="1">
      <alignment horizontal="center" vertical="center"/>
    </xf>
    <xf numFmtId="167" fontId="0" fillId="0" borderId="0" xfId="1" applyNumberFormat="1" applyFont="1" applyFill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4" fontId="0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168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169" fontId="0" fillId="0" borderId="0" xfId="0" applyNumberForma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4" fontId="18" fillId="0" borderId="0" xfId="0" applyNumberFormat="1" applyFont="1" applyAlignment="1">
      <alignment horizontal="center" vertical="center"/>
    </xf>
    <xf numFmtId="170" fontId="18" fillId="0" borderId="0" xfId="0" applyNumberFormat="1" applyFont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170" fontId="0" fillId="0" borderId="0" xfId="0" applyNumberFormat="1" applyAlignment="1">
      <alignment horizontal="center" vertical="center"/>
    </xf>
    <xf numFmtId="170" fontId="19" fillId="0" borderId="0" xfId="0" applyNumberFormat="1" applyFont="1" applyAlignment="1">
      <alignment horizontal="right" vertical="center" wrapText="1"/>
    </xf>
    <xf numFmtId="170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5" fillId="0" borderId="0" xfId="3" applyFont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center"/>
    </xf>
    <xf numFmtId="165" fontId="4" fillId="0" borderId="5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center" wrapText="1"/>
    </xf>
    <xf numFmtId="166" fontId="10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0" fontId="0" fillId="0" borderId="0" xfId="0" applyBorder="1" applyAlignment="1">
      <alignment horizontal="center"/>
    </xf>
    <xf numFmtId="4" fontId="4" fillId="2" borderId="1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100 2 2" xfId="3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7;&#1099;/&#1052;&#1099;&#1090;&#1080;&#1097;&#1080;&#1085;&#1089;&#1082;&#1080;&#1081;_&#1056;&#1069;&#1057;/&#1044;&#1086;&#1075;&#1086;&#1074;&#1086;&#1088;&#1072;%20&#1058;&#1055;&#1080;&#1044;&#1059;/&#1048;&#1085;&#1074;&#1077;&#1089;&#1090;&#1087;&#1088;&#1086;&#1075;&#1088;&#1072;&#1084;&#1084;&#1072;/2026/&#1055;&#1057;&#1044;%202026/&#1069;&#1052;&#1055;&#1048;&#1053;/2.%20&#1092;&#1077;&#1074;&#1088;&#1072;&#1083;&#1100;/332789%20&#1064;&#1077;&#1088;&#1077;&#1084;&#1077;&#1090;&#1100;&#1077;&#1074;&#1089;&#1082;&#1080;&#1081;%20&#1051;&#1091;&#1085;&#1080;&#1085;&#1072;/2&#1055;&#1050;/&#1057;&#1057;&#1056;+&#1055;&#1048;&#1056;%20&#1052;519658-332789%20&#1064;&#1077;&#1088;&#1077;&#1084;&#1077;&#1090;&#1100;&#1077;&#1074;&#1089;&#1082;&#1080;&#1081;%20&#1051;&#1091;&#1085;&#1080;&#1085;&#1072;%202&#1055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ССР ТЦ"/>
      <sheetName val="Вынос трассы ВЛ"/>
      <sheetName val="ПИР"/>
      <sheetName val="ГЕО"/>
      <sheetName val="Сметы"/>
      <sheetName val="02-01-01"/>
      <sheetName val="09-01-01"/>
    </sheetNames>
    <sheetDataSet>
      <sheetData sheetId="0"/>
      <sheetData sheetId="1">
        <row r="55">
          <cell r="C55" t="str">
            <v xml:space="preserve">Заместитель директора по капитальному строительству —   
начальник управления филиала ПАО «Россети Московский регион» - Северные электрические сети 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11"/>
  <sheetViews>
    <sheetView tabSelected="1" view="pageBreakPreview" topLeftCell="A17" zoomScale="80" zoomScaleNormal="80" zoomScaleSheetLayoutView="80" workbookViewId="0">
      <selection activeCell="H95" sqref="H95"/>
    </sheetView>
  </sheetViews>
  <sheetFormatPr defaultColWidth="9.140625" defaultRowHeight="15" x14ac:dyDescent="0.25"/>
  <cols>
    <col min="1" max="1" width="5.140625" customWidth="1"/>
    <col min="2" max="2" width="14.140625" customWidth="1"/>
    <col min="3" max="3" width="34.5703125" customWidth="1"/>
    <col min="4" max="4" width="19.5703125" style="45" bestFit="1" customWidth="1"/>
    <col min="5" max="5" width="17.85546875" style="45" bestFit="1" customWidth="1"/>
    <col min="6" max="6" width="14.42578125" style="45" bestFit="1" customWidth="1"/>
    <col min="7" max="7" width="13.85546875" style="45" bestFit="1" customWidth="1"/>
    <col min="8" max="11" width="16.5703125" style="45" customWidth="1"/>
    <col min="12" max="12" width="15.85546875" customWidth="1"/>
    <col min="13" max="13" width="17.28515625" customWidth="1"/>
    <col min="14" max="14" width="14.28515625" customWidth="1"/>
    <col min="15" max="16" width="15.7109375" customWidth="1"/>
    <col min="18" max="19" width="15.28515625" customWidth="1"/>
    <col min="21" max="21" width="16.85546875" customWidth="1"/>
    <col min="22" max="22" width="17.7109375" customWidth="1"/>
  </cols>
  <sheetData>
    <row r="1" spans="1:13" s="1" customFormat="1" ht="15.75" x14ac:dyDescent="0.25">
      <c r="B1" s="3"/>
      <c r="D1" s="31"/>
      <c r="E1" s="31"/>
      <c r="F1" s="32"/>
      <c r="G1" s="73" t="s">
        <v>114</v>
      </c>
      <c r="H1" s="73"/>
      <c r="I1" s="31"/>
      <c r="J1" s="31"/>
      <c r="K1" s="31"/>
    </row>
    <row r="2" spans="1:13" s="1" customFormat="1" ht="21" x14ac:dyDescent="0.35">
      <c r="B2" s="85" t="s">
        <v>113</v>
      </c>
      <c r="C2" s="85"/>
      <c r="D2" s="85"/>
      <c r="E2" s="85"/>
      <c r="F2" s="85"/>
      <c r="G2" s="85"/>
      <c r="H2" s="85"/>
      <c r="I2" s="6"/>
      <c r="J2" s="6"/>
      <c r="K2" s="6"/>
    </row>
    <row r="3" spans="1:13" s="1" customFormat="1" ht="15.75" x14ac:dyDescent="0.25">
      <c r="B3" s="3"/>
      <c r="D3" s="31"/>
      <c r="E3" s="31"/>
      <c r="F3" s="32"/>
      <c r="G3" s="31"/>
      <c r="H3" s="31"/>
      <c r="I3" s="31"/>
      <c r="J3" s="31"/>
      <c r="K3" s="31"/>
    </row>
    <row r="4" spans="1:13" s="1" customFormat="1" ht="55.9" customHeight="1" x14ac:dyDescent="0.25">
      <c r="A4" s="2"/>
      <c r="B4" s="88" t="s">
        <v>109</v>
      </c>
      <c r="C4" s="88"/>
      <c r="D4" s="88"/>
      <c r="E4" s="88"/>
      <c r="F4" s="88"/>
      <c r="G4" s="88"/>
      <c r="H4" s="88"/>
      <c r="I4" s="72"/>
      <c r="J4" s="72"/>
      <c r="K4" s="72"/>
    </row>
    <row r="5" spans="1:13" s="1" customFormat="1" ht="15" customHeight="1" x14ac:dyDescent="0.25">
      <c r="A5" s="4"/>
      <c r="B5" s="81" t="s">
        <v>19</v>
      </c>
      <c r="C5" s="81"/>
      <c r="D5" s="81"/>
      <c r="E5" s="81"/>
      <c r="F5" s="81"/>
      <c r="G5" s="81"/>
      <c r="H5" s="81"/>
      <c r="I5" s="71"/>
      <c r="J5" s="71"/>
      <c r="K5" s="71"/>
    </row>
    <row r="6" spans="1:13" s="1" customFormat="1" ht="15.75" x14ac:dyDescent="0.25">
      <c r="D6" s="89" t="s">
        <v>110</v>
      </c>
      <c r="E6" s="89"/>
      <c r="F6" s="89"/>
      <c r="G6" s="31"/>
      <c r="H6" s="31"/>
      <c r="I6" s="31"/>
      <c r="J6" s="31"/>
      <c r="K6" s="31"/>
    </row>
    <row r="7" spans="1:13" s="1" customFormat="1" ht="21" x14ac:dyDescent="0.35">
      <c r="A7" s="5"/>
      <c r="B7" s="6"/>
      <c r="C7" s="6"/>
      <c r="D7" s="33"/>
      <c r="E7" s="33"/>
      <c r="F7" s="33"/>
      <c r="G7" s="33"/>
      <c r="H7" s="70" t="s">
        <v>107</v>
      </c>
      <c r="I7" s="70" t="s">
        <v>107</v>
      </c>
      <c r="J7" s="70" t="s">
        <v>107</v>
      </c>
      <c r="K7" s="70" t="s">
        <v>107</v>
      </c>
    </row>
    <row r="8" spans="1:13" s="1" customFormat="1" ht="21" x14ac:dyDescent="0.35">
      <c r="A8" s="5" t="s">
        <v>25</v>
      </c>
      <c r="C8" s="7"/>
      <c r="D8" s="64" t="s">
        <v>108</v>
      </c>
      <c r="E8" s="33"/>
      <c r="F8" s="33"/>
      <c r="G8" s="33"/>
      <c r="H8" s="65">
        <v>46007</v>
      </c>
      <c r="I8" s="65">
        <v>46007</v>
      </c>
      <c r="J8" s="65">
        <v>46007</v>
      </c>
      <c r="K8" s="65">
        <v>46007</v>
      </c>
    </row>
    <row r="9" spans="1:13" s="9" customFormat="1" ht="22.5" customHeight="1" x14ac:dyDescent="0.25">
      <c r="A9" s="82" t="s">
        <v>0</v>
      </c>
      <c r="B9" s="82" t="s">
        <v>1</v>
      </c>
      <c r="C9" s="82" t="s">
        <v>2</v>
      </c>
      <c r="D9" s="84" t="s">
        <v>32</v>
      </c>
      <c r="E9" s="84"/>
      <c r="F9" s="84"/>
      <c r="G9" s="84"/>
      <c r="H9" s="84" t="s">
        <v>17</v>
      </c>
      <c r="I9" s="84" t="s">
        <v>17</v>
      </c>
      <c r="J9" s="84" t="s">
        <v>111</v>
      </c>
      <c r="K9" s="84" t="s">
        <v>112</v>
      </c>
      <c r="L9" s="8"/>
      <c r="M9" s="8"/>
    </row>
    <row r="10" spans="1:13" s="9" customFormat="1" ht="33" customHeight="1" x14ac:dyDescent="0.25">
      <c r="A10" s="82"/>
      <c r="B10" s="82"/>
      <c r="C10" s="82"/>
      <c r="D10" s="34" t="s">
        <v>26</v>
      </c>
      <c r="E10" s="34" t="s">
        <v>27</v>
      </c>
      <c r="F10" s="35" t="s">
        <v>28</v>
      </c>
      <c r="G10" s="35" t="s">
        <v>29</v>
      </c>
      <c r="H10" s="84"/>
      <c r="I10" s="84"/>
      <c r="J10" s="84"/>
      <c r="K10" s="84"/>
    </row>
    <row r="11" spans="1:13" s="11" customFormat="1" ht="11.25" customHeight="1" x14ac:dyDescent="0.25">
      <c r="A11" s="10">
        <v>1</v>
      </c>
      <c r="B11" s="10">
        <v>2</v>
      </c>
      <c r="C11" s="10">
        <v>3</v>
      </c>
      <c r="D11" s="46">
        <v>4</v>
      </c>
      <c r="E11" s="46">
        <v>5</v>
      </c>
      <c r="F11" s="46">
        <v>6</v>
      </c>
      <c r="G11" s="46">
        <v>7</v>
      </c>
      <c r="H11" s="46">
        <v>8</v>
      </c>
      <c r="I11" s="46">
        <v>8</v>
      </c>
      <c r="J11" s="46">
        <v>8</v>
      </c>
      <c r="K11" s="46">
        <v>8</v>
      </c>
    </row>
    <row r="12" spans="1:13" s="13" customFormat="1" ht="29.1" customHeight="1" x14ac:dyDescent="0.25">
      <c r="A12" s="12"/>
      <c r="B12" s="83" t="s">
        <v>24</v>
      </c>
      <c r="C12" s="83"/>
      <c r="D12" s="83"/>
      <c r="E12" s="83"/>
      <c r="F12" s="83"/>
      <c r="G12" s="83"/>
      <c r="H12" s="36"/>
      <c r="I12" s="36"/>
      <c r="J12" s="36"/>
      <c r="K12" s="36"/>
    </row>
    <row r="13" spans="1:13" s="13" customFormat="1" ht="45" hidden="1" x14ac:dyDescent="0.25">
      <c r="A13" s="14">
        <v>1</v>
      </c>
      <c r="B13" s="23" t="s">
        <v>91</v>
      </c>
      <c r="C13" s="15" t="s">
        <v>92</v>
      </c>
      <c r="D13" s="48"/>
      <c r="E13" s="48"/>
      <c r="F13" s="48"/>
      <c r="G13" s="48"/>
      <c r="H13" s="49">
        <f>SUM(D13:G13)</f>
        <v>0</v>
      </c>
      <c r="I13" s="49">
        <v>0</v>
      </c>
      <c r="J13" s="49">
        <v>0</v>
      </c>
      <c r="K13" s="49">
        <f>SUM(G13:J13)</f>
        <v>0</v>
      </c>
    </row>
    <row r="14" spans="1:13" s="13" customFormat="1" hidden="1" x14ac:dyDescent="0.25">
      <c r="A14" s="14">
        <v>1</v>
      </c>
      <c r="B14" s="14" t="s">
        <v>52</v>
      </c>
      <c r="C14" s="15" t="s">
        <v>67</v>
      </c>
      <c r="D14" s="48"/>
      <c r="E14" s="48"/>
      <c r="F14" s="48"/>
      <c r="G14" s="48"/>
      <c r="H14" s="49">
        <f t="shared" ref="H14:H16" si="0">SUM(D14:G14)</f>
        <v>0</v>
      </c>
      <c r="I14" s="49">
        <v>0</v>
      </c>
      <c r="J14" s="49">
        <v>0</v>
      </c>
      <c r="K14" s="49">
        <f t="shared" ref="K14:K16" si="1">SUM(G14:J14)</f>
        <v>0</v>
      </c>
    </row>
    <row r="15" spans="1:13" s="13" customFormat="1" hidden="1" x14ac:dyDescent="0.25">
      <c r="A15" s="14">
        <v>1</v>
      </c>
      <c r="B15" s="14" t="s">
        <v>52</v>
      </c>
      <c r="C15" s="15" t="s">
        <v>95</v>
      </c>
      <c r="D15" s="48"/>
      <c r="E15" s="48"/>
      <c r="F15" s="48"/>
      <c r="G15" s="48"/>
      <c r="H15" s="49">
        <f t="shared" si="0"/>
        <v>0</v>
      </c>
      <c r="I15" s="49">
        <v>0</v>
      </c>
      <c r="J15" s="49">
        <v>0</v>
      </c>
      <c r="K15" s="49">
        <f t="shared" si="1"/>
        <v>0</v>
      </c>
    </row>
    <row r="16" spans="1:13" s="13" customFormat="1" ht="25.5" hidden="1" x14ac:dyDescent="0.25">
      <c r="A16" s="14">
        <v>2</v>
      </c>
      <c r="B16" s="14" t="s">
        <v>96</v>
      </c>
      <c r="C16" s="15" t="s">
        <v>88</v>
      </c>
      <c r="D16" s="48"/>
      <c r="E16" s="48"/>
      <c r="F16" s="48"/>
      <c r="G16" s="48"/>
      <c r="H16" s="49">
        <f t="shared" si="0"/>
        <v>0</v>
      </c>
      <c r="I16" s="49">
        <v>0</v>
      </c>
      <c r="J16" s="49">
        <v>0</v>
      </c>
      <c r="K16" s="49">
        <f t="shared" si="1"/>
        <v>0</v>
      </c>
    </row>
    <row r="17" spans="1:11" s="13" customFormat="1" x14ac:dyDescent="0.25">
      <c r="A17" s="14">
        <v>1</v>
      </c>
      <c r="B17" s="14" t="s">
        <v>52</v>
      </c>
      <c r="C17" s="15" t="s">
        <v>103</v>
      </c>
      <c r="D17" s="48">
        <v>1.81</v>
      </c>
      <c r="E17" s="48">
        <v>68.400000000000006</v>
      </c>
      <c r="F17" s="48"/>
      <c r="G17" s="48"/>
      <c r="H17" s="49">
        <f t="shared" ref="H17" si="2">SUM(D17:G17)</f>
        <v>70.209999999999994</v>
      </c>
      <c r="I17" s="49">
        <v>70.209999999999994</v>
      </c>
      <c r="J17" s="49">
        <v>0</v>
      </c>
      <c r="K17" s="49">
        <f>I17-H17-J17</f>
        <v>0</v>
      </c>
    </row>
    <row r="18" spans="1:11" s="16" customFormat="1" x14ac:dyDescent="0.25">
      <c r="A18" s="75" t="s">
        <v>23</v>
      </c>
      <c r="B18" s="76"/>
      <c r="C18" s="77"/>
      <c r="D18" s="50">
        <f t="shared" ref="D18:F18" si="3">SUM(D13:D17)</f>
        <v>1.81</v>
      </c>
      <c r="E18" s="50">
        <f t="shared" si="3"/>
        <v>68.400000000000006</v>
      </c>
      <c r="F18" s="50">
        <f t="shared" si="3"/>
        <v>0</v>
      </c>
      <c r="G18" s="50">
        <f>SUM(G13:G17)</f>
        <v>0</v>
      </c>
      <c r="H18" s="50">
        <f>SUM(H13:H17)</f>
        <v>70.209999999999994</v>
      </c>
      <c r="I18" s="50">
        <v>70.209999999999994</v>
      </c>
      <c r="J18" s="50">
        <v>0</v>
      </c>
      <c r="K18" s="50">
        <f>SUM(K13:K17)</f>
        <v>0</v>
      </c>
    </row>
    <row r="19" spans="1:11" s="13" customFormat="1" ht="29.1" customHeight="1" x14ac:dyDescent="0.25">
      <c r="A19" s="12"/>
      <c r="B19" s="83" t="s">
        <v>3</v>
      </c>
      <c r="C19" s="83"/>
      <c r="D19" s="83"/>
      <c r="E19" s="83"/>
      <c r="F19" s="83"/>
      <c r="G19" s="83"/>
      <c r="H19" s="36"/>
      <c r="I19" s="36"/>
      <c r="J19" s="36"/>
      <c r="K19" s="36"/>
    </row>
    <row r="20" spans="1:11" s="13" customFormat="1" hidden="1" x14ac:dyDescent="0.25">
      <c r="A20" s="14">
        <v>4</v>
      </c>
      <c r="B20" s="14" t="s">
        <v>53</v>
      </c>
      <c r="C20" s="15" t="s">
        <v>97</v>
      </c>
      <c r="D20" s="48"/>
      <c r="E20" s="48"/>
      <c r="F20" s="48"/>
      <c r="G20" s="48"/>
      <c r="H20" s="49">
        <f>SUM(D20:G20)</f>
        <v>0</v>
      </c>
      <c r="I20" s="49">
        <v>0</v>
      </c>
      <c r="J20" s="49">
        <v>0</v>
      </c>
      <c r="K20" s="49">
        <f>SUM(G20:J20)</f>
        <v>0</v>
      </c>
    </row>
    <row r="21" spans="1:11" s="13" customFormat="1" x14ac:dyDescent="0.25">
      <c r="A21" s="14">
        <v>2</v>
      </c>
      <c r="B21" s="14" t="s">
        <v>53</v>
      </c>
      <c r="C21" s="15" t="s">
        <v>104</v>
      </c>
      <c r="D21" s="48"/>
      <c r="E21" s="48">
        <v>117.03</v>
      </c>
      <c r="F21" s="48">
        <v>82.04</v>
      </c>
      <c r="G21" s="48"/>
      <c r="H21" s="49">
        <f>SUM(D21:G21)</f>
        <v>199.07</v>
      </c>
      <c r="I21" s="49">
        <v>724.75</v>
      </c>
      <c r="J21" s="49">
        <v>525.67999999999995</v>
      </c>
      <c r="K21" s="49">
        <f t="shared" ref="K21:K84" si="4">I21-H21-J21</f>
        <v>0</v>
      </c>
    </row>
    <row r="22" spans="1:11" s="13" customFormat="1" hidden="1" x14ac:dyDescent="0.25">
      <c r="A22" s="14">
        <v>4</v>
      </c>
      <c r="B22" s="14" t="s">
        <v>65</v>
      </c>
      <c r="C22" s="15" t="s">
        <v>90</v>
      </c>
      <c r="D22" s="48"/>
      <c r="E22" s="48"/>
      <c r="F22" s="48"/>
      <c r="G22" s="48"/>
      <c r="H22" s="49">
        <f>SUM(D22:G22)</f>
        <v>0</v>
      </c>
      <c r="I22" s="49">
        <v>0</v>
      </c>
      <c r="J22" s="49">
        <v>0</v>
      </c>
      <c r="K22" s="49">
        <f t="shared" si="4"/>
        <v>0</v>
      </c>
    </row>
    <row r="23" spans="1:11" s="13" customFormat="1" hidden="1" x14ac:dyDescent="0.25">
      <c r="A23" s="14">
        <v>5</v>
      </c>
      <c r="B23" s="14" t="s">
        <v>76</v>
      </c>
      <c r="C23" s="15" t="s">
        <v>93</v>
      </c>
      <c r="D23" s="48"/>
      <c r="E23" s="48"/>
      <c r="F23" s="48"/>
      <c r="G23" s="48"/>
      <c r="H23" s="49">
        <f>SUM(D23:G23)</f>
        <v>0</v>
      </c>
      <c r="I23" s="49">
        <v>0</v>
      </c>
      <c r="J23" s="49">
        <v>0</v>
      </c>
      <c r="K23" s="49">
        <f t="shared" si="4"/>
        <v>0</v>
      </c>
    </row>
    <row r="24" spans="1:11" s="13" customFormat="1" hidden="1" x14ac:dyDescent="0.25">
      <c r="A24" s="14">
        <v>6</v>
      </c>
      <c r="B24" s="14" t="s">
        <v>65</v>
      </c>
      <c r="C24" s="15" t="s">
        <v>87</v>
      </c>
      <c r="D24" s="48"/>
      <c r="E24" s="48"/>
      <c r="F24" s="48"/>
      <c r="G24" s="48"/>
      <c r="H24" s="49">
        <f>SUM(D24:G24)</f>
        <v>0</v>
      </c>
      <c r="I24" s="49">
        <v>0</v>
      </c>
      <c r="J24" s="49">
        <v>0</v>
      </c>
      <c r="K24" s="49">
        <f t="shared" si="4"/>
        <v>0</v>
      </c>
    </row>
    <row r="25" spans="1:11" s="16" customFormat="1" x14ac:dyDescent="0.25">
      <c r="A25" s="75" t="s">
        <v>5</v>
      </c>
      <c r="B25" s="76"/>
      <c r="C25" s="77"/>
      <c r="D25" s="50">
        <f>SUM(D20:D24)</f>
        <v>0</v>
      </c>
      <c r="E25" s="50">
        <f t="shared" ref="E25:G25" si="5">SUM(E20:E24)</f>
        <v>117.03</v>
      </c>
      <c r="F25" s="50">
        <f t="shared" si="5"/>
        <v>82.04</v>
      </c>
      <c r="G25" s="50">
        <f t="shared" si="5"/>
        <v>0</v>
      </c>
      <c r="H25" s="50">
        <f>SUM(H20:H24)</f>
        <v>199.07</v>
      </c>
      <c r="I25" s="50">
        <v>724.75</v>
      </c>
      <c r="J25" s="50">
        <v>525.67999999999995</v>
      </c>
      <c r="K25" s="50">
        <f t="shared" si="4"/>
        <v>0</v>
      </c>
    </row>
    <row r="26" spans="1:11" s="16" customFormat="1" x14ac:dyDescent="0.25">
      <c r="A26" s="78" t="s">
        <v>6</v>
      </c>
      <c r="B26" s="79"/>
      <c r="C26" s="80"/>
      <c r="D26" s="51">
        <f>D18+D25</f>
        <v>1.81</v>
      </c>
      <c r="E26" s="51">
        <f>E18+E25</f>
        <v>185.43</v>
      </c>
      <c r="F26" s="51">
        <f>F18+F25</f>
        <v>82.04</v>
      </c>
      <c r="G26" s="51">
        <f>G18+G25</f>
        <v>0</v>
      </c>
      <c r="H26" s="51">
        <f>H18+H25</f>
        <v>269.27999999999997</v>
      </c>
      <c r="I26" s="51">
        <v>794.96</v>
      </c>
      <c r="J26" s="51">
        <v>525.67999999999995</v>
      </c>
      <c r="K26" s="51">
        <f t="shared" si="4"/>
        <v>0</v>
      </c>
    </row>
    <row r="27" spans="1:11" s="16" customFormat="1" ht="29.1" hidden="1" customHeight="1" x14ac:dyDescent="0.25">
      <c r="A27" s="17"/>
      <c r="B27" s="74" t="s">
        <v>33</v>
      </c>
      <c r="C27" s="74"/>
      <c r="D27" s="74"/>
      <c r="E27" s="74"/>
      <c r="F27" s="74"/>
      <c r="G27" s="87"/>
      <c r="H27" s="41"/>
      <c r="I27" s="41"/>
      <c r="J27" s="41"/>
      <c r="K27" s="41">
        <f t="shared" si="4"/>
        <v>0</v>
      </c>
    </row>
    <row r="28" spans="1:11" s="16" customFormat="1" hidden="1" x14ac:dyDescent="0.25">
      <c r="A28" s="14">
        <v>7</v>
      </c>
      <c r="B28" s="14"/>
      <c r="C28" s="14"/>
      <c r="D28" s="37"/>
      <c r="E28" s="37"/>
      <c r="F28" s="37"/>
      <c r="G28" s="37"/>
      <c r="H28" s="38">
        <f t="shared" ref="H28:H30" si="6">SUM(D28:G28)</f>
        <v>0</v>
      </c>
      <c r="I28" s="38">
        <v>0</v>
      </c>
      <c r="J28" s="38">
        <v>0</v>
      </c>
      <c r="K28" s="38">
        <f t="shared" si="4"/>
        <v>0</v>
      </c>
    </row>
    <row r="29" spans="1:11" s="16" customFormat="1" hidden="1" x14ac:dyDescent="0.25">
      <c r="A29" s="14">
        <v>8</v>
      </c>
      <c r="B29" s="14"/>
      <c r="C29" s="14"/>
      <c r="D29" s="37"/>
      <c r="E29" s="37"/>
      <c r="F29" s="37"/>
      <c r="G29" s="37"/>
      <c r="H29" s="38">
        <f t="shared" si="6"/>
        <v>0</v>
      </c>
      <c r="I29" s="38">
        <v>0</v>
      </c>
      <c r="J29" s="38">
        <v>0</v>
      </c>
      <c r="K29" s="38">
        <f t="shared" si="4"/>
        <v>0</v>
      </c>
    </row>
    <row r="30" spans="1:11" s="16" customFormat="1" hidden="1" x14ac:dyDescent="0.25">
      <c r="A30" s="14">
        <v>9</v>
      </c>
      <c r="B30" s="14"/>
      <c r="C30" s="14"/>
      <c r="D30" s="37"/>
      <c r="E30" s="37"/>
      <c r="F30" s="37"/>
      <c r="G30" s="37"/>
      <c r="H30" s="38">
        <f t="shared" si="6"/>
        <v>0</v>
      </c>
      <c r="I30" s="38">
        <v>0</v>
      </c>
      <c r="J30" s="38">
        <v>0</v>
      </c>
      <c r="K30" s="38">
        <f t="shared" si="4"/>
        <v>0</v>
      </c>
    </row>
    <row r="31" spans="1:11" s="16" customFormat="1" hidden="1" x14ac:dyDescent="0.25">
      <c r="A31" s="75" t="s">
        <v>48</v>
      </c>
      <c r="B31" s="76"/>
      <c r="C31" s="77"/>
      <c r="D31" s="39">
        <f>SUM(D28:D30)</f>
        <v>0</v>
      </c>
      <c r="E31" s="39">
        <f t="shared" ref="E31:G31" si="7">SUM(E28:E30)</f>
        <v>0</v>
      </c>
      <c r="F31" s="39">
        <f t="shared" si="7"/>
        <v>0</v>
      </c>
      <c r="G31" s="39">
        <f t="shared" si="7"/>
        <v>0</v>
      </c>
      <c r="H31" s="39">
        <f>SUM(H28:H30)</f>
        <v>0</v>
      </c>
      <c r="I31" s="39">
        <v>0</v>
      </c>
      <c r="J31" s="39">
        <v>0</v>
      </c>
      <c r="K31" s="39">
        <f t="shared" si="4"/>
        <v>0</v>
      </c>
    </row>
    <row r="32" spans="1:11" s="16" customFormat="1" hidden="1" x14ac:dyDescent="0.25">
      <c r="A32" s="78" t="s">
        <v>47</v>
      </c>
      <c r="B32" s="79"/>
      <c r="C32" s="80"/>
      <c r="D32" s="40">
        <f t="shared" ref="D32:G32" si="8">D26+D31</f>
        <v>1.81</v>
      </c>
      <c r="E32" s="40">
        <f t="shared" si="8"/>
        <v>185.43</v>
      </c>
      <c r="F32" s="40">
        <f t="shared" si="8"/>
        <v>82.04</v>
      </c>
      <c r="G32" s="40">
        <f t="shared" si="8"/>
        <v>0</v>
      </c>
      <c r="H32" s="40">
        <f>H26+H31</f>
        <v>269.27999999999997</v>
      </c>
      <c r="I32" s="40">
        <v>794.96</v>
      </c>
      <c r="J32" s="40">
        <v>525.67999999999995</v>
      </c>
      <c r="K32" s="40">
        <f t="shared" si="4"/>
        <v>0</v>
      </c>
    </row>
    <row r="33" spans="1:11" s="16" customFormat="1" ht="29.1" hidden="1" customHeight="1" x14ac:dyDescent="0.25">
      <c r="A33" s="17"/>
      <c r="B33" s="74" t="s">
        <v>34</v>
      </c>
      <c r="C33" s="74"/>
      <c r="D33" s="74"/>
      <c r="E33" s="74"/>
      <c r="F33" s="74"/>
      <c r="G33" s="87"/>
      <c r="H33" s="41"/>
      <c r="I33" s="41"/>
      <c r="J33" s="41"/>
      <c r="K33" s="41">
        <f t="shared" si="4"/>
        <v>0</v>
      </c>
    </row>
    <row r="34" spans="1:11" s="16" customFormat="1" hidden="1" x14ac:dyDescent="0.25">
      <c r="A34" s="14">
        <v>10</v>
      </c>
      <c r="B34" s="14"/>
      <c r="C34" s="14"/>
      <c r="D34" s="37"/>
      <c r="E34" s="37"/>
      <c r="F34" s="37"/>
      <c r="G34" s="37"/>
      <c r="H34" s="38">
        <f t="shared" ref="H34:H36" si="9">SUM(D34:G34)</f>
        <v>0</v>
      </c>
      <c r="I34" s="38">
        <v>0</v>
      </c>
      <c r="J34" s="38">
        <v>0</v>
      </c>
      <c r="K34" s="38">
        <f t="shared" si="4"/>
        <v>0</v>
      </c>
    </row>
    <row r="35" spans="1:11" s="16" customFormat="1" hidden="1" x14ac:dyDescent="0.25">
      <c r="A35" s="14">
        <v>11</v>
      </c>
      <c r="B35" s="14"/>
      <c r="C35" s="14"/>
      <c r="D35" s="37"/>
      <c r="E35" s="37"/>
      <c r="F35" s="37"/>
      <c r="G35" s="37"/>
      <c r="H35" s="38">
        <f t="shared" si="9"/>
        <v>0</v>
      </c>
      <c r="I35" s="38">
        <v>0</v>
      </c>
      <c r="J35" s="38">
        <v>0</v>
      </c>
      <c r="K35" s="38">
        <f t="shared" si="4"/>
        <v>0</v>
      </c>
    </row>
    <row r="36" spans="1:11" s="16" customFormat="1" hidden="1" x14ac:dyDescent="0.25">
      <c r="A36" s="14">
        <v>12</v>
      </c>
      <c r="B36" s="14"/>
      <c r="C36" s="14"/>
      <c r="D36" s="37"/>
      <c r="E36" s="37"/>
      <c r="F36" s="37"/>
      <c r="G36" s="37"/>
      <c r="H36" s="38">
        <f t="shared" si="9"/>
        <v>0</v>
      </c>
      <c r="I36" s="38">
        <v>0</v>
      </c>
      <c r="J36" s="38">
        <v>0</v>
      </c>
      <c r="K36" s="38">
        <f t="shared" si="4"/>
        <v>0</v>
      </c>
    </row>
    <row r="37" spans="1:11" s="16" customFormat="1" hidden="1" x14ac:dyDescent="0.25">
      <c r="A37" s="75" t="s">
        <v>46</v>
      </c>
      <c r="B37" s="76"/>
      <c r="C37" s="77"/>
      <c r="D37" s="39">
        <f t="shared" ref="D37:G37" si="10">SUM(D34:D36)</f>
        <v>0</v>
      </c>
      <c r="E37" s="39">
        <f t="shared" si="10"/>
        <v>0</v>
      </c>
      <c r="F37" s="39">
        <f t="shared" si="10"/>
        <v>0</v>
      </c>
      <c r="G37" s="39">
        <f t="shared" si="10"/>
        <v>0</v>
      </c>
      <c r="H37" s="39">
        <f>SUM(H34:H36)</f>
        <v>0</v>
      </c>
      <c r="I37" s="39">
        <v>0</v>
      </c>
      <c r="J37" s="39">
        <v>0</v>
      </c>
      <c r="K37" s="39">
        <f t="shared" si="4"/>
        <v>0</v>
      </c>
    </row>
    <row r="38" spans="1:11" s="16" customFormat="1" hidden="1" x14ac:dyDescent="0.25">
      <c r="A38" s="78" t="s">
        <v>45</v>
      </c>
      <c r="B38" s="79"/>
      <c r="C38" s="80"/>
      <c r="D38" s="40">
        <f t="shared" ref="D38:G38" si="11">D32+D37</f>
        <v>1.81</v>
      </c>
      <c r="E38" s="40">
        <f t="shared" si="11"/>
        <v>185.43</v>
      </c>
      <c r="F38" s="40">
        <f t="shared" si="11"/>
        <v>82.04</v>
      </c>
      <c r="G38" s="40">
        <f t="shared" si="11"/>
        <v>0</v>
      </c>
      <c r="H38" s="40">
        <f>H32+H37</f>
        <v>269.27999999999997</v>
      </c>
      <c r="I38" s="40">
        <v>794.96</v>
      </c>
      <c r="J38" s="40">
        <v>525.67999999999995</v>
      </c>
      <c r="K38" s="40">
        <f t="shared" si="4"/>
        <v>0</v>
      </c>
    </row>
    <row r="39" spans="1:11" s="16" customFormat="1" ht="29.1" hidden="1" customHeight="1" x14ac:dyDescent="0.25">
      <c r="A39" s="17"/>
      <c r="B39" s="74" t="s">
        <v>35</v>
      </c>
      <c r="C39" s="74"/>
      <c r="D39" s="74"/>
      <c r="E39" s="74"/>
      <c r="F39" s="74"/>
      <c r="G39" s="87"/>
      <c r="H39" s="41"/>
      <c r="I39" s="41"/>
      <c r="J39" s="41"/>
      <c r="K39" s="41">
        <f t="shared" si="4"/>
        <v>0</v>
      </c>
    </row>
    <row r="40" spans="1:11" s="16" customFormat="1" hidden="1" x14ac:dyDescent="0.25">
      <c r="A40" s="14">
        <v>13</v>
      </c>
      <c r="B40" s="14"/>
      <c r="C40" s="14"/>
      <c r="D40" s="37"/>
      <c r="E40" s="37"/>
      <c r="F40" s="37"/>
      <c r="G40" s="37"/>
      <c r="H40" s="38">
        <f t="shared" ref="H40:H42" si="12">SUM(D40:G40)</f>
        <v>0</v>
      </c>
      <c r="I40" s="38">
        <v>0</v>
      </c>
      <c r="J40" s="38">
        <v>0</v>
      </c>
      <c r="K40" s="38">
        <f t="shared" si="4"/>
        <v>0</v>
      </c>
    </row>
    <row r="41" spans="1:11" s="16" customFormat="1" hidden="1" x14ac:dyDescent="0.25">
      <c r="A41" s="14">
        <v>14</v>
      </c>
      <c r="B41" s="14"/>
      <c r="C41" s="14"/>
      <c r="D41" s="37"/>
      <c r="E41" s="37"/>
      <c r="F41" s="37"/>
      <c r="G41" s="37"/>
      <c r="H41" s="38">
        <f t="shared" si="12"/>
        <v>0</v>
      </c>
      <c r="I41" s="38">
        <v>0</v>
      </c>
      <c r="J41" s="38">
        <v>0</v>
      </c>
      <c r="K41" s="38">
        <f t="shared" si="4"/>
        <v>0</v>
      </c>
    </row>
    <row r="42" spans="1:11" s="16" customFormat="1" hidden="1" x14ac:dyDescent="0.25">
      <c r="A42" s="14">
        <v>15</v>
      </c>
      <c r="B42" s="14"/>
      <c r="C42" s="14"/>
      <c r="D42" s="37"/>
      <c r="E42" s="37"/>
      <c r="F42" s="37"/>
      <c r="G42" s="37"/>
      <c r="H42" s="38">
        <f t="shared" si="12"/>
        <v>0</v>
      </c>
      <c r="I42" s="38">
        <v>0</v>
      </c>
      <c r="J42" s="38">
        <v>0</v>
      </c>
      <c r="K42" s="38">
        <f t="shared" si="4"/>
        <v>0</v>
      </c>
    </row>
    <row r="43" spans="1:11" s="16" customFormat="1" hidden="1" x14ac:dyDescent="0.25">
      <c r="A43" s="75" t="s">
        <v>44</v>
      </c>
      <c r="B43" s="76"/>
      <c r="C43" s="77"/>
      <c r="D43" s="39">
        <f>SUM(D40:D42)</f>
        <v>0</v>
      </c>
      <c r="E43" s="39">
        <f t="shared" ref="E43:G43" si="13">SUM(E40:E42)</f>
        <v>0</v>
      </c>
      <c r="F43" s="39">
        <f t="shared" si="13"/>
        <v>0</v>
      </c>
      <c r="G43" s="39">
        <f t="shared" si="13"/>
        <v>0</v>
      </c>
      <c r="H43" s="39">
        <f>SUM(H40:H42)</f>
        <v>0</v>
      </c>
      <c r="I43" s="39">
        <v>0</v>
      </c>
      <c r="J43" s="39">
        <v>0</v>
      </c>
      <c r="K43" s="39">
        <f t="shared" si="4"/>
        <v>0</v>
      </c>
    </row>
    <row r="44" spans="1:11" s="16" customFormat="1" hidden="1" x14ac:dyDescent="0.25">
      <c r="A44" s="78" t="s">
        <v>43</v>
      </c>
      <c r="B44" s="79"/>
      <c r="C44" s="80"/>
      <c r="D44" s="40">
        <f t="shared" ref="D44" si="14">D38+D43</f>
        <v>1.81</v>
      </c>
      <c r="E44" s="40">
        <f t="shared" ref="E44" si="15">E38+E43</f>
        <v>185.43</v>
      </c>
      <c r="F44" s="40">
        <f t="shared" ref="F44" si="16">F38+F43</f>
        <v>82.04</v>
      </c>
      <c r="G44" s="40">
        <f t="shared" ref="G44" si="17">G38+G43</f>
        <v>0</v>
      </c>
      <c r="H44" s="40">
        <f>H38+H43</f>
        <v>269.27999999999997</v>
      </c>
      <c r="I44" s="40">
        <v>794.96</v>
      </c>
      <c r="J44" s="40">
        <v>525.67999999999995</v>
      </c>
      <c r="K44" s="40">
        <f t="shared" si="4"/>
        <v>0</v>
      </c>
    </row>
    <row r="45" spans="1:11" s="16" customFormat="1" ht="29.1" hidden="1" customHeight="1" x14ac:dyDescent="0.25">
      <c r="A45" s="17"/>
      <c r="B45" s="74" t="s">
        <v>37</v>
      </c>
      <c r="C45" s="74"/>
      <c r="D45" s="74"/>
      <c r="E45" s="74"/>
      <c r="F45" s="74"/>
      <c r="G45" s="87"/>
      <c r="H45" s="41"/>
      <c r="I45" s="41"/>
      <c r="J45" s="41"/>
      <c r="K45" s="41">
        <f t="shared" si="4"/>
        <v>0</v>
      </c>
    </row>
    <row r="46" spans="1:11" s="16" customFormat="1" hidden="1" x14ac:dyDescent="0.25">
      <c r="A46" s="14">
        <v>16</v>
      </c>
      <c r="B46" s="14"/>
      <c r="C46" s="14"/>
      <c r="D46" s="37"/>
      <c r="E46" s="37"/>
      <c r="F46" s="37"/>
      <c r="G46" s="37"/>
      <c r="H46" s="38">
        <f t="shared" ref="H46:H48" si="18">SUM(D46:G46)</f>
        <v>0</v>
      </c>
      <c r="I46" s="38">
        <v>0</v>
      </c>
      <c r="J46" s="38">
        <v>0</v>
      </c>
      <c r="K46" s="38">
        <f t="shared" si="4"/>
        <v>0</v>
      </c>
    </row>
    <row r="47" spans="1:11" s="16" customFormat="1" hidden="1" x14ac:dyDescent="0.25">
      <c r="A47" s="14">
        <v>17</v>
      </c>
      <c r="B47" s="14"/>
      <c r="C47" s="14"/>
      <c r="D47" s="37"/>
      <c r="E47" s="37"/>
      <c r="F47" s="37"/>
      <c r="G47" s="37"/>
      <c r="H47" s="38">
        <f t="shared" si="18"/>
        <v>0</v>
      </c>
      <c r="I47" s="38">
        <v>0</v>
      </c>
      <c r="J47" s="38">
        <v>0</v>
      </c>
      <c r="K47" s="38">
        <f t="shared" si="4"/>
        <v>0</v>
      </c>
    </row>
    <row r="48" spans="1:11" s="16" customFormat="1" hidden="1" x14ac:dyDescent="0.25">
      <c r="A48" s="14">
        <v>18</v>
      </c>
      <c r="B48" s="14"/>
      <c r="C48" s="14"/>
      <c r="D48" s="37"/>
      <c r="E48" s="37"/>
      <c r="F48" s="37"/>
      <c r="G48" s="37"/>
      <c r="H48" s="38">
        <f t="shared" si="18"/>
        <v>0</v>
      </c>
      <c r="I48" s="38">
        <v>0</v>
      </c>
      <c r="J48" s="38">
        <v>0</v>
      </c>
      <c r="K48" s="38">
        <f t="shared" si="4"/>
        <v>0</v>
      </c>
    </row>
    <row r="49" spans="1:11" s="16" customFormat="1" hidden="1" x14ac:dyDescent="0.25">
      <c r="A49" s="75" t="s">
        <v>42</v>
      </c>
      <c r="B49" s="76"/>
      <c r="C49" s="77"/>
      <c r="D49" s="39">
        <f>SUM(D46:D48)</f>
        <v>0</v>
      </c>
      <c r="E49" s="39">
        <f t="shared" ref="E49:G49" si="19">SUM(E46:E48)</f>
        <v>0</v>
      </c>
      <c r="F49" s="39">
        <f t="shared" si="19"/>
        <v>0</v>
      </c>
      <c r="G49" s="39">
        <f t="shared" si="19"/>
        <v>0</v>
      </c>
      <c r="H49" s="39">
        <f>SUM(H46:H48)</f>
        <v>0</v>
      </c>
      <c r="I49" s="39">
        <v>0</v>
      </c>
      <c r="J49" s="39">
        <v>0</v>
      </c>
      <c r="K49" s="39">
        <f t="shared" si="4"/>
        <v>0</v>
      </c>
    </row>
    <row r="50" spans="1:11" s="16" customFormat="1" hidden="1" x14ac:dyDescent="0.25">
      <c r="A50" s="78" t="s">
        <v>41</v>
      </c>
      <c r="B50" s="79"/>
      <c r="C50" s="80"/>
      <c r="D50" s="40">
        <f t="shared" ref="D50:G50" si="20">D44+D49</f>
        <v>1.81</v>
      </c>
      <c r="E50" s="40">
        <f t="shared" si="20"/>
        <v>185.43</v>
      </c>
      <c r="F50" s="40">
        <f t="shared" si="20"/>
        <v>82.04</v>
      </c>
      <c r="G50" s="40">
        <f t="shared" si="20"/>
        <v>0</v>
      </c>
      <c r="H50" s="40">
        <f>H44+H49</f>
        <v>269.27999999999997</v>
      </c>
      <c r="I50" s="40">
        <v>794.96</v>
      </c>
      <c r="J50" s="40">
        <v>525.67999999999995</v>
      </c>
      <c r="K50" s="40">
        <f t="shared" si="4"/>
        <v>0</v>
      </c>
    </row>
    <row r="51" spans="1:11" s="16" customFormat="1" ht="29.1" hidden="1" customHeight="1" x14ac:dyDescent="0.25">
      <c r="A51" s="17"/>
      <c r="B51" s="74" t="s">
        <v>49</v>
      </c>
      <c r="C51" s="74"/>
      <c r="D51" s="74"/>
      <c r="E51" s="74"/>
      <c r="F51" s="74"/>
      <c r="G51" s="87"/>
      <c r="H51" s="41"/>
      <c r="I51" s="41"/>
      <c r="J51" s="41"/>
      <c r="K51" s="41">
        <f t="shared" si="4"/>
        <v>0</v>
      </c>
    </row>
    <row r="52" spans="1:11" s="16" customFormat="1" hidden="1" x14ac:dyDescent="0.25">
      <c r="A52" s="14">
        <v>7</v>
      </c>
      <c r="B52" s="14" t="s">
        <v>68</v>
      </c>
      <c r="C52" s="56" t="s">
        <v>69</v>
      </c>
      <c r="D52" s="48"/>
      <c r="E52" s="48"/>
      <c r="F52" s="48"/>
      <c r="G52" s="48"/>
      <c r="H52" s="49">
        <f t="shared" ref="H52:H54" si="21">SUM(D52:G52)</f>
        <v>0</v>
      </c>
      <c r="I52" s="49">
        <v>0</v>
      </c>
      <c r="J52" s="49">
        <v>0</v>
      </c>
      <c r="K52" s="49">
        <f t="shared" si="4"/>
        <v>0</v>
      </c>
    </row>
    <row r="53" spans="1:11" s="16" customFormat="1" hidden="1" x14ac:dyDescent="0.25">
      <c r="A53" s="14">
        <v>20</v>
      </c>
      <c r="B53" s="14"/>
      <c r="C53" s="14"/>
      <c r="D53" s="48"/>
      <c r="E53" s="48"/>
      <c r="F53" s="48"/>
      <c r="G53" s="48"/>
      <c r="H53" s="49">
        <f t="shared" si="21"/>
        <v>0</v>
      </c>
      <c r="I53" s="49">
        <v>0</v>
      </c>
      <c r="J53" s="49">
        <v>0</v>
      </c>
      <c r="K53" s="49">
        <f t="shared" si="4"/>
        <v>0</v>
      </c>
    </row>
    <row r="54" spans="1:11" s="16" customFormat="1" hidden="1" x14ac:dyDescent="0.25">
      <c r="A54" s="14">
        <v>21</v>
      </c>
      <c r="B54" s="14"/>
      <c r="C54" s="14"/>
      <c r="D54" s="48"/>
      <c r="E54" s="48"/>
      <c r="F54" s="48"/>
      <c r="G54" s="48"/>
      <c r="H54" s="49">
        <f t="shared" si="21"/>
        <v>0</v>
      </c>
      <c r="I54" s="49">
        <v>0</v>
      </c>
      <c r="J54" s="49">
        <v>0</v>
      </c>
      <c r="K54" s="49">
        <f t="shared" si="4"/>
        <v>0</v>
      </c>
    </row>
    <row r="55" spans="1:11" s="16" customFormat="1" hidden="1" x14ac:dyDescent="0.25">
      <c r="A55" s="75" t="s">
        <v>40</v>
      </c>
      <c r="B55" s="76"/>
      <c r="C55" s="77"/>
      <c r="D55" s="50">
        <f t="shared" ref="D55:G55" si="22">SUM(D52:D54)</f>
        <v>0</v>
      </c>
      <c r="E55" s="50">
        <f t="shared" si="22"/>
        <v>0</v>
      </c>
      <c r="F55" s="50">
        <f t="shared" si="22"/>
        <v>0</v>
      </c>
      <c r="G55" s="50">
        <f t="shared" si="22"/>
        <v>0</v>
      </c>
      <c r="H55" s="50">
        <f>SUM(H52:H54)</f>
        <v>0</v>
      </c>
      <c r="I55" s="50">
        <v>0</v>
      </c>
      <c r="J55" s="50">
        <v>0</v>
      </c>
      <c r="K55" s="50">
        <f t="shared" si="4"/>
        <v>0</v>
      </c>
    </row>
    <row r="56" spans="1:11" s="16" customFormat="1" hidden="1" x14ac:dyDescent="0.25">
      <c r="A56" s="78" t="s">
        <v>39</v>
      </c>
      <c r="B56" s="79"/>
      <c r="C56" s="80"/>
      <c r="D56" s="51">
        <f t="shared" ref="D56:G56" si="23">D50+D55</f>
        <v>1.81</v>
      </c>
      <c r="E56" s="51">
        <f t="shared" si="23"/>
        <v>185.43</v>
      </c>
      <c r="F56" s="51">
        <f t="shared" si="23"/>
        <v>82.04</v>
      </c>
      <c r="G56" s="51">
        <f t="shared" si="23"/>
        <v>0</v>
      </c>
      <c r="H56" s="51">
        <f>H50+H55</f>
        <v>269.27999999999997</v>
      </c>
      <c r="I56" s="51">
        <v>794.96</v>
      </c>
      <c r="J56" s="51">
        <v>525.67999999999995</v>
      </c>
      <c r="K56" s="51">
        <f t="shared" si="4"/>
        <v>0</v>
      </c>
    </row>
    <row r="57" spans="1:11" s="13" customFormat="1" ht="28.5" hidden="1" customHeight="1" x14ac:dyDescent="0.25">
      <c r="A57" s="18"/>
      <c r="B57" s="74" t="s">
        <v>22</v>
      </c>
      <c r="C57" s="74"/>
      <c r="D57" s="74"/>
      <c r="E57" s="74"/>
      <c r="F57" s="74"/>
      <c r="G57" s="74"/>
      <c r="H57" s="36"/>
      <c r="I57" s="36"/>
      <c r="J57" s="36"/>
      <c r="K57" s="36">
        <f t="shared" si="4"/>
        <v>0</v>
      </c>
    </row>
    <row r="58" spans="1:11" s="13" customFormat="1" hidden="1" x14ac:dyDescent="0.25">
      <c r="A58" s="14">
        <v>22</v>
      </c>
      <c r="B58" s="19"/>
      <c r="C58" s="20"/>
      <c r="D58" s="37"/>
      <c r="E58" s="37"/>
      <c r="F58" s="37"/>
      <c r="G58" s="37"/>
      <c r="H58" s="38">
        <f t="shared" ref="H58:H60" si="24">SUM(D58:G58)</f>
        <v>0</v>
      </c>
      <c r="I58" s="38">
        <v>0</v>
      </c>
      <c r="J58" s="38">
        <v>0</v>
      </c>
      <c r="K58" s="38">
        <f t="shared" si="4"/>
        <v>0</v>
      </c>
    </row>
    <row r="59" spans="1:11" s="13" customFormat="1" hidden="1" x14ac:dyDescent="0.25">
      <c r="A59" s="21">
        <v>23</v>
      </c>
      <c r="B59" s="19"/>
      <c r="C59" s="22"/>
      <c r="D59" s="37"/>
      <c r="E59" s="37"/>
      <c r="F59" s="37"/>
      <c r="G59" s="37"/>
      <c r="H59" s="38">
        <f t="shared" si="24"/>
        <v>0</v>
      </c>
      <c r="I59" s="38">
        <v>0</v>
      </c>
      <c r="J59" s="38">
        <v>0</v>
      </c>
      <c r="K59" s="38">
        <f t="shared" si="4"/>
        <v>0</v>
      </c>
    </row>
    <row r="60" spans="1:11" s="13" customFormat="1" hidden="1" x14ac:dyDescent="0.25">
      <c r="A60" s="21">
        <v>24</v>
      </c>
      <c r="B60" s="19"/>
      <c r="C60" s="22"/>
      <c r="D60" s="37"/>
      <c r="E60" s="37"/>
      <c r="F60" s="37"/>
      <c r="G60" s="37"/>
      <c r="H60" s="38">
        <f t="shared" si="24"/>
        <v>0</v>
      </c>
      <c r="I60" s="38">
        <v>0</v>
      </c>
      <c r="J60" s="38">
        <v>0</v>
      </c>
      <c r="K60" s="38">
        <f t="shared" si="4"/>
        <v>0</v>
      </c>
    </row>
    <row r="61" spans="1:11" s="13" customFormat="1" hidden="1" x14ac:dyDescent="0.25">
      <c r="A61" s="75" t="s">
        <v>20</v>
      </c>
      <c r="B61" s="76"/>
      <c r="C61" s="77"/>
      <c r="D61" s="39">
        <f>SUM(D58:D60)</f>
        <v>0</v>
      </c>
      <c r="E61" s="39">
        <f t="shared" ref="E61:H61" si="25">SUM(E58:E60)</f>
        <v>0</v>
      </c>
      <c r="F61" s="39">
        <f t="shared" si="25"/>
        <v>0</v>
      </c>
      <c r="G61" s="39">
        <f t="shared" si="25"/>
        <v>0</v>
      </c>
      <c r="H61" s="39">
        <f t="shared" si="25"/>
        <v>0</v>
      </c>
      <c r="I61" s="39">
        <v>0</v>
      </c>
      <c r="J61" s="39">
        <v>0</v>
      </c>
      <c r="K61" s="39">
        <f t="shared" si="4"/>
        <v>0</v>
      </c>
    </row>
    <row r="62" spans="1:11" s="13" customFormat="1" hidden="1" x14ac:dyDescent="0.25">
      <c r="A62" s="78" t="s">
        <v>21</v>
      </c>
      <c r="B62" s="79"/>
      <c r="C62" s="80"/>
      <c r="D62" s="40">
        <f t="shared" ref="D62:G62" si="26">D56+D61</f>
        <v>1.81</v>
      </c>
      <c r="E62" s="40">
        <f t="shared" si="26"/>
        <v>185.43</v>
      </c>
      <c r="F62" s="40">
        <f t="shared" si="26"/>
        <v>82.04</v>
      </c>
      <c r="G62" s="40">
        <f t="shared" si="26"/>
        <v>0</v>
      </c>
      <c r="H62" s="40">
        <f>H56+H61</f>
        <v>269.27999999999997</v>
      </c>
      <c r="I62" s="40">
        <v>794.96</v>
      </c>
      <c r="J62" s="40">
        <v>525.67999999999995</v>
      </c>
      <c r="K62" s="40">
        <f t="shared" si="4"/>
        <v>0</v>
      </c>
    </row>
    <row r="63" spans="1:11" s="13" customFormat="1" ht="29.1" customHeight="1" x14ac:dyDescent="0.25">
      <c r="A63" s="18"/>
      <c r="B63" s="74" t="s">
        <v>7</v>
      </c>
      <c r="C63" s="74"/>
      <c r="D63" s="74"/>
      <c r="E63" s="74"/>
      <c r="F63" s="74"/>
      <c r="G63" s="74"/>
      <c r="H63" s="36"/>
      <c r="I63" s="36"/>
      <c r="J63" s="36"/>
      <c r="K63" s="36">
        <f t="shared" si="4"/>
        <v>0</v>
      </c>
    </row>
    <row r="64" spans="1:11" s="13" customFormat="1" ht="51" x14ac:dyDescent="0.25">
      <c r="A64" s="14">
        <v>3</v>
      </c>
      <c r="B64" s="19" t="s">
        <v>66</v>
      </c>
      <c r="C64" s="15" t="s">
        <v>54</v>
      </c>
      <c r="D64" s="48"/>
      <c r="E64" s="48"/>
      <c r="F64" s="48"/>
      <c r="G64" s="48"/>
      <c r="H64" s="49">
        <f t="shared" ref="H64:H69" si="27">SUM(D64:G64)</f>
        <v>0</v>
      </c>
      <c r="I64" s="49">
        <v>0</v>
      </c>
      <c r="J64" s="49">
        <v>0</v>
      </c>
      <c r="K64" s="49">
        <f t="shared" si="4"/>
        <v>0</v>
      </c>
    </row>
    <row r="65" spans="1:13" s="13" customFormat="1" hidden="1" x14ac:dyDescent="0.25">
      <c r="A65" s="21">
        <v>9</v>
      </c>
      <c r="B65" s="14" t="s">
        <v>55</v>
      </c>
      <c r="C65" s="15" t="s">
        <v>98</v>
      </c>
      <c r="D65" s="48"/>
      <c r="E65" s="48"/>
      <c r="F65" s="48"/>
      <c r="G65" s="48"/>
      <c r="H65" s="49">
        <f t="shared" si="27"/>
        <v>0</v>
      </c>
      <c r="I65" s="49">
        <v>0</v>
      </c>
      <c r="J65" s="49">
        <v>0</v>
      </c>
      <c r="K65" s="49">
        <f t="shared" si="4"/>
        <v>0</v>
      </c>
    </row>
    <row r="66" spans="1:13" s="13" customFormat="1" x14ac:dyDescent="0.25">
      <c r="A66" s="21">
        <v>4</v>
      </c>
      <c r="B66" s="14" t="s">
        <v>55</v>
      </c>
      <c r="C66" s="15" t="s">
        <v>105</v>
      </c>
      <c r="D66" s="48"/>
      <c r="E66" s="48"/>
      <c r="F66" s="48"/>
      <c r="G66" s="48">
        <v>109.47</v>
      </c>
      <c r="H66" s="49">
        <f t="shared" ref="H66:H67" si="28">SUM(D66:G66)</f>
        <v>109.47</v>
      </c>
      <c r="I66" s="49">
        <v>109.47</v>
      </c>
      <c r="J66" s="49">
        <v>0</v>
      </c>
      <c r="K66" s="49">
        <f t="shared" si="4"/>
        <v>0</v>
      </c>
    </row>
    <row r="67" spans="1:13" s="13" customFormat="1" hidden="1" x14ac:dyDescent="0.25">
      <c r="A67" s="21">
        <v>11</v>
      </c>
      <c r="B67" s="14" t="s">
        <v>75</v>
      </c>
      <c r="C67" s="15" t="s">
        <v>89</v>
      </c>
      <c r="D67" s="48"/>
      <c r="E67" s="48"/>
      <c r="F67" s="48"/>
      <c r="G67" s="48"/>
      <c r="H67" s="49">
        <f t="shared" si="28"/>
        <v>0</v>
      </c>
      <c r="I67" s="49">
        <v>0</v>
      </c>
      <c r="J67" s="49">
        <v>0</v>
      </c>
      <c r="K67" s="49">
        <f t="shared" si="4"/>
        <v>0</v>
      </c>
    </row>
    <row r="68" spans="1:13" s="13" customFormat="1" hidden="1" x14ac:dyDescent="0.25">
      <c r="A68" s="21">
        <v>12</v>
      </c>
      <c r="B68" s="14" t="s">
        <v>77</v>
      </c>
      <c r="C68" s="15" t="s">
        <v>94</v>
      </c>
      <c r="D68" s="48"/>
      <c r="E68" s="48"/>
      <c r="F68" s="48"/>
      <c r="G68" s="48"/>
      <c r="H68" s="49">
        <f t="shared" si="27"/>
        <v>0</v>
      </c>
      <c r="I68" s="49">
        <v>0</v>
      </c>
      <c r="J68" s="49">
        <v>0</v>
      </c>
      <c r="K68" s="49">
        <f t="shared" si="4"/>
        <v>0</v>
      </c>
    </row>
    <row r="69" spans="1:13" s="13" customFormat="1" hidden="1" x14ac:dyDescent="0.25">
      <c r="A69" s="21">
        <v>11</v>
      </c>
      <c r="B69" s="14" t="s">
        <v>75</v>
      </c>
      <c r="C69" s="15" t="s">
        <v>86</v>
      </c>
      <c r="D69" s="48"/>
      <c r="E69" s="48"/>
      <c r="F69" s="48"/>
      <c r="G69" s="48"/>
      <c r="H69" s="49">
        <f t="shared" si="27"/>
        <v>0</v>
      </c>
      <c r="I69" s="49">
        <v>0</v>
      </c>
      <c r="J69" s="49">
        <v>0</v>
      </c>
      <c r="K69" s="49">
        <f t="shared" si="4"/>
        <v>0</v>
      </c>
    </row>
    <row r="70" spans="1:13" s="13" customFormat="1" x14ac:dyDescent="0.25">
      <c r="A70" s="75" t="s">
        <v>8</v>
      </c>
      <c r="B70" s="76"/>
      <c r="C70" s="77"/>
      <c r="D70" s="50">
        <f>SUM(D64:D69)</f>
        <v>0</v>
      </c>
      <c r="E70" s="50">
        <f>SUM(E64:E69)</f>
        <v>0</v>
      </c>
      <c r="F70" s="50">
        <f>SUM(F64:F69)</f>
        <v>0</v>
      </c>
      <c r="G70" s="50">
        <f>SUM(G64:G69)</f>
        <v>109.47</v>
      </c>
      <c r="H70" s="50">
        <f>SUM(H64:H69)</f>
        <v>109.47</v>
      </c>
      <c r="I70" s="50">
        <v>109.47</v>
      </c>
      <c r="J70" s="50">
        <v>0</v>
      </c>
      <c r="K70" s="50">
        <f t="shared" si="4"/>
        <v>0</v>
      </c>
    </row>
    <row r="71" spans="1:13" s="13" customFormat="1" x14ac:dyDescent="0.25">
      <c r="A71" s="78" t="s">
        <v>9</v>
      </c>
      <c r="B71" s="79"/>
      <c r="C71" s="80"/>
      <c r="D71" s="92">
        <f>D62+D70</f>
        <v>1.81</v>
      </c>
      <c r="E71" s="92">
        <f>E62+E70</f>
        <v>185.43</v>
      </c>
      <c r="F71" s="92">
        <f>F62+F70</f>
        <v>82.04</v>
      </c>
      <c r="G71" s="92">
        <f>G62+G70</f>
        <v>109.47</v>
      </c>
      <c r="H71" s="92">
        <f>H62+H70</f>
        <v>378.75</v>
      </c>
      <c r="I71" s="51">
        <v>904.43</v>
      </c>
      <c r="J71" s="51">
        <v>525.67999999999995</v>
      </c>
      <c r="K71" s="51">
        <f t="shared" si="4"/>
        <v>0</v>
      </c>
      <c r="L71" s="57">
        <f>H71/M71</f>
        <v>1.40127</v>
      </c>
      <c r="M71" s="13">
        <v>270.29000000000002</v>
      </c>
    </row>
    <row r="72" spans="1:13" s="13" customFormat="1" ht="28.5" customHeight="1" x14ac:dyDescent="0.25">
      <c r="A72" s="18"/>
      <c r="B72" s="86" t="s">
        <v>10</v>
      </c>
      <c r="C72" s="86"/>
      <c r="D72" s="86"/>
      <c r="E72" s="86"/>
      <c r="F72" s="86"/>
      <c r="G72" s="86"/>
      <c r="H72" s="42"/>
      <c r="I72" s="42"/>
      <c r="J72" s="42"/>
      <c r="K72" s="42">
        <f t="shared" si="4"/>
        <v>0</v>
      </c>
    </row>
    <row r="73" spans="1:13" s="13" customFormat="1" ht="63.75" x14ac:dyDescent="0.25">
      <c r="A73" s="14">
        <v>5</v>
      </c>
      <c r="B73" s="19" t="s">
        <v>101</v>
      </c>
      <c r="C73" s="15" t="s">
        <v>102</v>
      </c>
      <c r="D73" s="48"/>
      <c r="E73" s="48"/>
      <c r="F73" s="48"/>
      <c r="G73" s="48">
        <f>ROUND((H71+H88)*0.0363,2)</f>
        <v>13.75</v>
      </c>
      <c r="H73" s="49">
        <f t="shared" ref="H73:H82" si="29">SUM(D73:G73)</f>
        <v>13.75</v>
      </c>
      <c r="I73" s="49">
        <v>35.299999999999997</v>
      </c>
      <c r="J73" s="49">
        <v>21.55</v>
      </c>
      <c r="K73" s="49">
        <f t="shared" si="4"/>
        <v>0</v>
      </c>
    </row>
    <row r="74" spans="1:13" s="13" customFormat="1" ht="51" x14ac:dyDescent="0.25">
      <c r="A74" s="21">
        <v>6</v>
      </c>
      <c r="B74" s="19" t="s">
        <v>56</v>
      </c>
      <c r="C74" s="15" t="s">
        <v>57</v>
      </c>
      <c r="D74" s="48"/>
      <c r="E74" s="48"/>
      <c r="F74" s="48"/>
      <c r="G74" s="48">
        <f>ROUND((H71)*0.0214,2)-0.01</f>
        <v>8.1</v>
      </c>
      <c r="H74" s="49">
        <f t="shared" si="29"/>
        <v>8.1</v>
      </c>
      <c r="I74" s="49">
        <v>19.350000000000001</v>
      </c>
      <c r="J74" s="49">
        <v>11.25</v>
      </c>
      <c r="K74" s="49">
        <f t="shared" si="4"/>
        <v>0</v>
      </c>
    </row>
    <row r="75" spans="1:13" s="13" customFormat="1" hidden="1" x14ac:dyDescent="0.25">
      <c r="A75" s="21">
        <v>30</v>
      </c>
      <c r="B75" s="23"/>
      <c r="C75" s="25"/>
      <c r="D75" s="48"/>
      <c r="E75" s="48"/>
      <c r="F75" s="48"/>
      <c r="G75" s="48"/>
      <c r="H75" s="49">
        <f t="shared" si="29"/>
        <v>0</v>
      </c>
      <c r="I75" s="49">
        <v>0</v>
      </c>
      <c r="J75" s="49">
        <v>0</v>
      </c>
      <c r="K75" s="49">
        <f t="shared" si="4"/>
        <v>0</v>
      </c>
    </row>
    <row r="76" spans="1:13" s="13" customFormat="1" x14ac:dyDescent="0.25">
      <c r="A76" s="75" t="s">
        <v>11</v>
      </c>
      <c r="B76" s="76"/>
      <c r="C76" s="77"/>
      <c r="D76" s="50">
        <f t="shared" ref="D76:G76" si="30">SUM(D73:D75)</f>
        <v>0</v>
      </c>
      <c r="E76" s="50">
        <f t="shared" si="30"/>
        <v>0</v>
      </c>
      <c r="F76" s="50">
        <f t="shared" si="30"/>
        <v>0</v>
      </c>
      <c r="G76" s="50">
        <f t="shared" si="30"/>
        <v>21.85</v>
      </c>
      <c r="H76" s="50">
        <f t="shared" si="29"/>
        <v>21.85</v>
      </c>
      <c r="I76" s="50">
        <v>54.65</v>
      </c>
      <c r="J76" s="50">
        <v>32.799999999999997</v>
      </c>
      <c r="K76" s="50">
        <f t="shared" si="4"/>
        <v>0</v>
      </c>
    </row>
    <row r="77" spans="1:13" s="13" customFormat="1" x14ac:dyDescent="0.25">
      <c r="A77" s="78" t="s">
        <v>12</v>
      </c>
      <c r="B77" s="79"/>
      <c r="C77" s="80"/>
      <c r="D77" s="51">
        <f t="shared" ref="D77:G77" si="31">D71+D76</f>
        <v>1.81</v>
      </c>
      <c r="E77" s="51">
        <f t="shared" si="31"/>
        <v>185.43</v>
      </c>
      <c r="F77" s="51">
        <f t="shared" si="31"/>
        <v>82.04</v>
      </c>
      <c r="G77" s="51">
        <f t="shared" si="31"/>
        <v>131.32</v>
      </c>
      <c r="H77" s="51">
        <f>H71+H76</f>
        <v>400.6</v>
      </c>
      <c r="I77" s="51">
        <v>959.08</v>
      </c>
      <c r="J77" s="51">
        <v>558.48</v>
      </c>
      <c r="K77" s="51">
        <f t="shared" si="4"/>
        <v>0</v>
      </c>
    </row>
    <row r="78" spans="1:13" s="13" customFormat="1" ht="29.1" hidden="1" customHeight="1" x14ac:dyDescent="0.25">
      <c r="A78" s="18"/>
      <c r="B78" s="74" t="s">
        <v>36</v>
      </c>
      <c r="C78" s="74"/>
      <c r="D78" s="74"/>
      <c r="E78" s="74"/>
      <c r="F78" s="74"/>
      <c r="G78" s="74"/>
      <c r="H78" s="42"/>
      <c r="I78" s="42"/>
      <c r="J78" s="42"/>
      <c r="K78" s="42">
        <f t="shared" si="4"/>
        <v>0</v>
      </c>
    </row>
    <row r="79" spans="1:13" s="13" customFormat="1" hidden="1" x14ac:dyDescent="0.25">
      <c r="A79" s="21">
        <v>31</v>
      </c>
      <c r="B79" s="23"/>
      <c r="C79" s="25"/>
      <c r="D79" s="37"/>
      <c r="E79" s="37"/>
      <c r="F79" s="37"/>
      <c r="G79" s="37"/>
      <c r="H79" s="38">
        <f t="shared" si="29"/>
        <v>0</v>
      </c>
      <c r="I79" s="38">
        <v>0</v>
      </c>
      <c r="J79" s="38">
        <v>0</v>
      </c>
      <c r="K79" s="38">
        <f t="shared" si="4"/>
        <v>0</v>
      </c>
    </row>
    <row r="80" spans="1:13" s="13" customFormat="1" hidden="1" x14ac:dyDescent="0.25">
      <c r="A80" s="21">
        <v>32</v>
      </c>
      <c r="B80" s="23"/>
      <c r="C80" s="25"/>
      <c r="D80" s="37"/>
      <c r="E80" s="37"/>
      <c r="F80" s="37"/>
      <c r="G80" s="37"/>
      <c r="H80" s="38">
        <f t="shared" si="29"/>
        <v>0</v>
      </c>
      <c r="I80" s="38">
        <v>0</v>
      </c>
      <c r="J80" s="38">
        <v>0</v>
      </c>
      <c r="K80" s="38">
        <f t="shared" si="4"/>
        <v>0</v>
      </c>
    </row>
    <row r="81" spans="1:22" s="13" customFormat="1" hidden="1" x14ac:dyDescent="0.25">
      <c r="A81" s="21">
        <v>33</v>
      </c>
      <c r="B81" s="23"/>
      <c r="C81" s="25"/>
      <c r="D81" s="37"/>
      <c r="E81" s="37"/>
      <c r="F81" s="37"/>
      <c r="G81" s="37"/>
      <c r="H81" s="38">
        <f t="shared" si="29"/>
        <v>0</v>
      </c>
      <c r="I81" s="38">
        <v>0</v>
      </c>
      <c r="J81" s="38">
        <v>0</v>
      </c>
      <c r="K81" s="38">
        <f t="shared" si="4"/>
        <v>0</v>
      </c>
    </row>
    <row r="82" spans="1:22" s="13" customFormat="1" hidden="1" x14ac:dyDescent="0.25">
      <c r="A82" s="75" t="s">
        <v>11</v>
      </c>
      <c r="B82" s="76"/>
      <c r="C82" s="77"/>
      <c r="D82" s="39">
        <f t="shared" ref="D82:G82" si="32">SUM(D79:D81)</f>
        <v>0</v>
      </c>
      <c r="E82" s="39">
        <f t="shared" si="32"/>
        <v>0</v>
      </c>
      <c r="F82" s="39">
        <f t="shared" si="32"/>
        <v>0</v>
      </c>
      <c r="G82" s="39">
        <f t="shared" si="32"/>
        <v>0</v>
      </c>
      <c r="H82" s="39">
        <f t="shared" si="29"/>
        <v>0</v>
      </c>
      <c r="I82" s="39">
        <v>0</v>
      </c>
      <c r="J82" s="39">
        <v>0</v>
      </c>
      <c r="K82" s="39">
        <f t="shared" si="4"/>
        <v>0</v>
      </c>
    </row>
    <row r="83" spans="1:22" s="13" customFormat="1" hidden="1" x14ac:dyDescent="0.25">
      <c r="A83" s="78" t="s">
        <v>38</v>
      </c>
      <c r="B83" s="79"/>
      <c r="C83" s="80"/>
      <c r="D83" s="40">
        <f t="shared" ref="D83:G83" si="33">D77+D82</f>
        <v>1.81</v>
      </c>
      <c r="E83" s="40">
        <f t="shared" si="33"/>
        <v>185.43</v>
      </c>
      <c r="F83" s="40">
        <f t="shared" si="33"/>
        <v>82.04</v>
      </c>
      <c r="G83" s="40">
        <f t="shared" si="33"/>
        <v>131.32</v>
      </c>
      <c r="H83" s="40">
        <f>H77+H82</f>
        <v>400.6</v>
      </c>
      <c r="I83" s="40">
        <v>959.08</v>
      </c>
      <c r="J83" s="40">
        <v>558.48</v>
      </c>
      <c r="K83" s="40">
        <f t="shared" si="4"/>
        <v>0</v>
      </c>
    </row>
    <row r="84" spans="1:22" s="13" customFormat="1" ht="29.1" customHeight="1" x14ac:dyDescent="0.25">
      <c r="A84" s="18"/>
      <c r="B84" s="74" t="s">
        <v>13</v>
      </c>
      <c r="C84" s="74"/>
      <c r="D84" s="74"/>
      <c r="E84" s="74"/>
      <c r="F84" s="74"/>
      <c r="G84" s="74"/>
      <c r="H84" s="42"/>
      <c r="I84" s="42"/>
      <c r="J84" s="42"/>
      <c r="K84" s="42">
        <f t="shared" si="4"/>
        <v>0</v>
      </c>
    </row>
    <row r="85" spans="1:22" s="13" customFormat="1" x14ac:dyDescent="0.25">
      <c r="A85" s="14">
        <v>7</v>
      </c>
      <c r="B85" s="69" t="s">
        <v>99</v>
      </c>
      <c r="C85" s="15" t="s">
        <v>58</v>
      </c>
      <c r="D85" s="48"/>
      <c r="E85" s="48"/>
      <c r="F85" s="48"/>
      <c r="G85" s="48"/>
      <c r="H85" s="49">
        <f t="shared" ref="H85:H87" si="34">SUM(D85:G85)</f>
        <v>0</v>
      </c>
      <c r="I85" s="49">
        <v>67.89</v>
      </c>
      <c r="J85" s="49">
        <v>67.89</v>
      </c>
      <c r="K85" s="49">
        <f t="shared" ref="K85:K99" si="35">I85-H85-J85</f>
        <v>0</v>
      </c>
    </row>
    <row r="86" spans="1:22" s="13" customFormat="1" hidden="1" x14ac:dyDescent="0.25">
      <c r="A86" s="21">
        <v>16</v>
      </c>
      <c r="B86" s="14" t="s">
        <v>64</v>
      </c>
      <c r="C86" s="15" t="s">
        <v>59</v>
      </c>
      <c r="D86" s="48"/>
      <c r="E86" s="48"/>
      <c r="F86" s="48"/>
      <c r="G86" s="48"/>
      <c r="H86" s="49">
        <f t="shared" si="34"/>
        <v>0</v>
      </c>
      <c r="I86" s="49">
        <v>0</v>
      </c>
      <c r="J86" s="49">
        <v>0</v>
      </c>
      <c r="K86" s="49">
        <f t="shared" si="35"/>
        <v>0</v>
      </c>
    </row>
    <row r="87" spans="1:22" s="13" customFormat="1" ht="60" hidden="1" x14ac:dyDescent="0.25">
      <c r="A87" s="21">
        <v>19</v>
      </c>
      <c r="B87" s="23" t="s">
        <v>71</v>
      </c>
      <c r="C87" s="25" t="s">
        <v>70</v>
      </c>
      <c r="D87" s="48"/>
      <c r="E87" s="48"/>
      <c r="F87" s="48"/>
      <c r="G87" s="48"/>
      <c r="H87" s="49">
        <f t="shared" si="34"/>
        <v>0</v>
      </c>
      <c r="I87" s="49">
        <v>0</v>
      </c>
      <c r="J87" s="49">
        <v>0</v>
      </c>
      <c r="K87" s="49">
        <f t="shared" si="35"/>
        <v>0</v>
      </c>
    </row>
    <row r="88" spans="1:22" s="13" customFormat="1" x14ac:dyDescent="0.25">
      <c r="A88" s="75" t="s">
        <v>14</v>
      </c>
      <c r="B88" s="76"/>
      <c r="C88" s="77"/>
      <c r="D88" s="50">
        <f>SUM(D85:D87)</f>
        <v>0</v>
      </c>
      <c r="E88" s="50">
        <f t="shared" ref="E88:H88" si="36">SUM(E85:E87)</f>
        <v>0</v>
      </c>
      <c r="F88" s="50">
        <f t="shared" si="36"/>
        <v>0</v>
      </c>
      <c r="G88" s="50">
        <f t="shared" si="36"/>
        <v>0</v>
      </c>
      <c r="H88" s="50">
        <f t="shared" si="36"/>
        <v>0</v>
      </c>
      <c r="I88" s="50">
        <v>67.89</v>
      </c>
      <c r="J88" s="50">
        <v>67.89</v>
      </c>
      <c r="K88" s="50">
        <f t="shared" si="35"/>
        <v>0</v>
      </c>
    </row>
    <row r="89" spans="1:22" s="13" customFormat="1" x14ac:dyDescent="0.25">
      <c r="A89" s="78" t="s">
        <v>15</v>
      </c>
      <c r="B89" s="79"/>
      <c r="C89" s="80"/>
      <c r="D89" s="51">
        <f t="shared" ref="D89:F89" si="37">D83+D88</f>
        <v>1.81</v>
      </c>
      <c r="E89" s="51">
        <f t="shared" si="37"/>
        <v>185.43</v>
      </c>
      <c r="F89" s="51">
        <f t="shared" si="37"/>
        <v>82.04</v>
      </c>
      <c r="G89" s="51">
        <f>G83+G88</f>
        <v>131.32</v>
      </c>
      <c r="H89" s="51">
        <f>H88+H83</f>
        <v>400.6</v>
      </c>
      <c r="I89" s="51">
        <v>1026.97</v>
      </c>
      <c r="J89" s="51">
        <v>626.37</v>
      </c>
      <c r="K89" s="51">
        <f t="shared" si="35"/>
        <v>0</v>
      </c>
    </row>
    <row r="90" spans="1:22" s="13" customFormat="1" ht="29.1" customHeight="1" x14ac:dyDescent="0.25">
      <c r="A90" s="18"/>
      <c r="B90" s="74" t="s">
        <v>16</v>
      </c>
      <c r="C90" s="74"/>
      <c r="D90" s="74"/>
      <c r="E90" s="74"/>
      <c r="F90" s="74"/>
      <c r="G90" s="74"/>
      <c r="H90" s="42"/>
      <c r="I90" s="42"/>
      <c r="J90" s="42"/>
      <c r="K90" s="42">
        <f t="shared" si="35"/>
        <v>0</v>
      </c>
    </row>
    <row r="91" spans="1:22" s="13" customFormat="1" ht="38.25" x14ac:dyDescent="0.25">
      <c r="A91" s="14">
        <v>8</v>
      </c>
      <c r="B91" s="19" t="s">
        <v>60</v>
      </c>
      <c r="C91" s="15" t="s">
        <v>100</v>
      </c>
      <c r="D91" s="48">
        <f>ROUND(D89*3%,2)</f>
        <v>0.05</v>
      </c>
      <c r="E91" s="48">
        <f t="shared" ref="E91:F91" si="38">ROUND(E89*3%,2)</f>
        <v>5.56</v>
      </c>
      <c r="F91" s="48">
        <f t="shared" si="38"/>
        <v>2.46</v>
      </c>
      <c r="G91" s="48">
        <f>ROUND(G89*3%,2)+0.01</f>
        <v>3.95</v>
      </c>
      <c r="H91" s="49">
        <f t="shared" ref="H91" si="39">SUM(D91:G91)</f>
        <v>12.02</v>
      </c>
      <c r="I91" s="49">
        <v>30.81</v>
      </c>
      <c r="J91" s="49">
        <v>18.79</v>
      </c>
      <c r="K91" s="49">
        <f t="shared" si="35"/>
        <v>0</v>
      </c>
    </row>
    <row r="92" spans="1:22" s="13" customFormat="1" hidden="1" x14ac:dyDescent="0.25">
      <c r="A92" s="14">
        <v>38</v>
      </c>
      <c r="B92" s="23"/>
      <c r="C92" s="24"/>
      <c r="D92" s="48"/>
      <c r="E92" s="48"/>
      <c r="F92" s="48"/>
      <c r="G92" s="48"/>
      <c r="H92" s="49">
        <f t="shared" ref="H92:H93" si="40">SUM(D92:G92)</f>
        <v>0</v>
      </c>
      <c r="I92" s="49">
        <v>0</v>
      </c>
      <c r="J92" s="49">
        <v>0</v>
      </c>
      <c r="K92" s="49">
        <f t="shared" si="35"/>
        <v>0</v>
      </c>
    </row>
    <row r="93" spans="1:22" s="13" customFormat="1" hidden="1" x14ac:dyDescent="0.25">
      <c r="A93" s="14">
        <v>39</v>
      </c>
      <c r="B93" s="23"/>
      <c r="C93" s="24"/>
      <c r="D93" s="48"/>
      <c r="E93" s="48"/>
      <c r="F93" s="48"/>
      <c r="G93" s="48"/>
      <c r="H93" s="49">
        <f t="shared" si="40"/>
        <v>0</v>
      </c>
      <c r="I93" s="49">
        <v>0</v>
      </c>
      <c r="J93" s="49">
        <v>0</v>
      </c>
      <c r="K93" s="49">
        <f t="shared" si="35"/>
        <v>0</v>
      </c>
    </row>
    <row r="94" spans="1:22" s="13" customFormat="1" ht="18.75" x14ac:dyDescent="0.25">
      <c r="A94" s="26"/>
      <c r="B94" s="26"/>
      <c r="C94" s="27" t="s">
        <v>30</v>
      </c>
      <c r="D94" s="50">
        <f>SUM(D91:D93)</f>
        <v>0.05</v>
      </c>
      <c r="E94" s="50">
        <f t="shared" ref="E94:H94" si="41">SUM(E91:E93)</f>
        <v>5.56</v>
      </c>
      <c r="F94" s="50">
        <f t="shared" si="41"/>
        <v>2.46</v>
      </c>
      <c r="G94" s="50">
        <f t="shared" si="41"/>
        <v>3.95</v>
      </c>
      <c r="H94" s="50">
        <f t="shared" si="41"/>
        <v>12.02</v>
      </c>
      <c r="I94" s="50">
        <v>30.81</v>
      </c>
      <c r="J94" s="50">
        <v>18.79</v>
      </c>
      <c r="K94" s="50">
        <f t="shared" si="35"/>
        <v>0</v>
      </c>
      <c r="U94" s="61" t="s">
        <v>74</v>
      </c>
    </row>
    <row r="95" spans="1:22" s="13" customFormat="1" ht="18.75" x14ac:dyDescent="0.25">
      <c r="A95" s="26"/>
      <c r="B95" s="26"/>
      <c r="C95" s="26" t="s">
        <v>31</v>
      </c>
      <c r="D95" s="51">
        <f>D89+D94</f>
        <v>1.86</v>
      </c>
      <c r="E95" s="51">
        <f t="shared" ref="E95:H95" si="42">E89+E94</f>
        <v>190.99</v>
      </c>
      <c r="F95" s="51">
        <f t="shared" si="42"/>
        <v>84.5</v>
      </c>
      <c r="G95" s="51">
        <f t="shared" si="42"/>
        <v>135.27000000000001</v>
      </c>
      <c r="H95" s="51">
        <f t="shared" si="42"/>
        <v>412.62</v>
      </c>
      <c r="I95" s="51">
        <v>1057.78</v>
      </c>
      <c r="J95" s="51">
        <v>645.16</v>
      </c>
      <c r="K95" s="51">
        <f t="shared" si="35"/>
        <v>0</v>
      </c>
      <c r="L95" s="55">
        <f>3449191.24/1000</f>
        <v>3449.19</v>
      </c>
      <c r="M95" s="55">
        <f>L95-H95</f>
        <v>3036.57</v>
      </c>
      <c r="N95" s="13">
        <f>1955903.28*1.3/1000</f>
        <v>2542.6742640000002</v>
      </c>
      <c r="O95" s="55">
        <f>H95-N95</f>
        <v>-2130.0500000000002</v>
      </c>
      <c r="Q95" s="13" t="s">
        <v>78</v>
      </c>
      <c r="R95" s="63">
        <f>G88</f>
        <v>0</v>
      </c>
      <c r="S95" s="63">
        <f>R95+8.88</f>
        <v>8.8800000000000008</v>
      </c>
      <c r="T95" s="66"/>
      <c r="U95" s="67">
        <v>72.588660000000004</v>
      </c>
      <c r="V95" s="63">
        <f>U95-R95</f>
        <v>72.588660000000004</v>
      </c>
    </row>
    <row r="96" spans="1:22" s="13" customFormat="1" ht="18.75" x14ac:dyDescent="0.25">
      <c r="A96" s="26"/>
      <c r="B96" s="74" t="s">
        <v>50</v>
      </c>
      <c r="C96" s="74"/>
      <c r="D96" s="74"/>
      <c r="E96" s="74"/>
      <c r="F96" s="74"/>
      <c r="G96" s="74"/>
      <c r="H96" s="40"/>
      <c r="I96" s="40"/>
      <c r="J96" s="40"/>
      <c r="K96" s="40">
        <f t="shared" si="35"/>
        <v>0</v>
      </c>
      <c r="Q96" s="13" t="s">
        <v>79</v>
      </c>
      <c r="R96" s="63">
        <f>D89+E89</f>
        <v>187.24</v>
      </c>
      <c r="S96" s="63">
        <f>R96+15.32</f>
        <v>202.56</v>
      </c>
      <c r="T96" s="66"/>
      <c r="U96" s="67">
        <v>108.68382</v>
      </c>
      <c r="V96" s="63">
        <f t="shared" ref="V96:V105" si="43">U96-R96</f>
        <v>-78.556179999999998</v>
      </c>
    </row>
    <row r="97" spans="1:22" s="13" customFormat="1" ht="38.25" x14ac:dyDescent="0.25">
      <c r="A97" s="14">
        <v>9</v>
      </c>
      <c r="B97" s="19" t="s">
        <v>61</v>
      </c>
      <c r="C97" s="15" t="s">
        <v>106</v>
      </c>
      <c r="D97" s="48">
        <f>D95*22%</f>
        <v>0.41</v>
      </c>
      <c r="E97" s="48">
        <f>E95*22%</f>
        <v>42.02</v>
      </c>
      <c r="F97" s="48">
        <f>F95*22%</f>
        <v>18.59</v>
      </c>
      <c r="G97" s="48">
        <f>G95*22%-0.01</f>
        <v>29.75</v>
      </c>
      <c r="H97" s="51">
        <f t="shared" ref="H97" si="44">SUM(D97:G97)</f>
        <v>90.77</v>
      </c>
      <c r="I97" s="51">
        <v>232.71</v>
      </c>
      <c r="J97" s="51">
        <v>141.94</v>
      </c>
      <c r="K97" s="51">
        <f t="shared" si="35"/>
        <v>0</v>
      </c>
      <c r="M97" s="13" t="s">
        <v>62</v>
      </c>
      <c r="N97" s="13" t="s">
        <v>63</v>
      </c>
      <c r="Q97" s="13" t="s">
        <v>80</v>
      </c>
      <c r="R97" s="63">
        <f>F89</f>
        <v>82.04</v>
      </c>
      <c r="S97" s="63">
        <f>R97+20.64</f>
        <v>102.68</v>
      </c>
      <c r="T97" s="66"/>
      <c r="U97" s="67">
        <v>404.51580999999999</v>
      </c>
      <c r="V97" s="63">
        <f t="shared" si="43"/>
        <v>322.47581000000002</v>
      </c>
    </row>
    <row r="98" spans="1:22" s="13" customFormat="1" ht="18.75" x14ac:dyDescent="0.25">
      <c r="A98" s="28"/>
      <c r="B98" s="28"/>
      <c r="C98" s="29" t="s">
        <v>51</v>
      </c>
      <c r="D98" s="51">
        <f>SUM(D97:D97)</f>
        <v>0.41</v>
      </c>
      <c r="E98" s="51">
        <f>SUM(E97:E97)</f>
        <v>42.02</v>
      </c>
      <c r="F98" s="51">
        <f>SUM(F97:F97)</f>
        <v>18.59</v>
      </c>
      <c r="G98" s="51">
        <f>SUM(G97:G97)</f>
        <v>29.75</v>
      </c>
      <c r="H98" s="51">
        <f>SUM(H97:H97)</f>
        <v>90.77</v>
      </c>
      <c r="I98" s="51">
        <v>232.71</v>
      </c>
      <c r="J98" s="51">
        <v>141.94</v>
      </c>
      <c r="K98" s="51">
        <f t="shared" si="35"/>
        <v>0</v>
      </c>
      <c r="M98" s="47">
        <f>(H71+H88)*1.22</f>
        <v>462.07499999999999</v>
      </c>
      <c r="N98" s="66">
        <f>736193.66/1000</f>
        <v>736.19366000000002</v>
      </c>
      <c r="O98" s="54">
        <f>N98-M98</f>
        <v>274.11865999999998</v>
      </c>
      <c r="P98" s="54">
        <f>O98/1.2</f>
        <v>228.43222</v>
      </c>
      <c r="Q98" s="13" t="s">
        <v>81</v>
      </c>
      <c r="R98" s="63">
        <f>G70</f>
        <v>109.47</v>
      </c>
      <c r="S98" s="63">
        <f>R98+13.76</f>
        <v>123.23</v>
      </c>
      <c r="T98" s="66"/>
      <c r="U98" s="67">
        <v>19.331160000000001</v>
      </c>
      <c r="V98" s="63">
        <f t="shared" si="43"/>
        <v>-90.138840000000002</v>
      </c>
    </row>
    <row r="99" spans="1:22" s="13" customFormat="1" ht="31.5" x14ac:dyDescent="0.25">
      <c r="A99" s="28"/>
      <c r="B99" s="28"/>
      <c r="C99" s="29" t="s">
        <v>18</v>
      </c>
      <c r="D99" s="51">
        <f>D95+D98</f>
        <v>2.27</v>
      </c>
      <c r="E99" s="51">
        <f>E95+E98</f>
        <v>233.01</v>
      </c>
      <c r="F99" s="51">
        <f>F95+F98</f>
        <v>103.09</v>
      </c>
      <c r="G99" s="51">
        <f>G95+G98</f>
        <v>165.02</v>
      </c>
      <c r="H99" s="48">
        <f>H95+H98</f>
        <v>503.39</v>
      </c>
      <c r="I99" s="48">
        <v>1290.49</v>
      </c>
      <c r="J99" s="48">
        <v>787.1</v>
      </c>
      <c r="K99" s="48">
        <f t="shared" si="35"/>
        <v>0</v>
      </c>
      <c r="P99" s="52">
        <f>H99</f>
        <v>503.39</v>
      </c>
      <c r="Q99" s="13" t="s">
        <v>82</v>
      </c>
      <c r="R99" s="63">
        <f>G73</f>
        <v>13.75</v>
      </c>
      <c r="S99" s="63">
        <f>ROUND(SUM(S95:S98,S102)*0.0568,2)</f>
        <v>24.84</v>
      </c>
      <c r="T99" s="66"/>
      <c r="U99" s="67">
        <v>23.779430000000001</v>
      </c>
      <c r="V99" s="63">
        <f t="shared" si="43"/>
        <v>10.02943</v>
      </c>
    </row>
    <row r="100" spans="1:22" s="13" customFormat="1" ht="18.75" x14ac:dyDescent="0.25">
      <c r="D100" s="43"/>
      <c r="E100" s="43"/>
      <c r="F100" s="43"/>
      <c r="G100" s="43"/>
      <c r="H100" s="43"/>
      <c r="I100" s="43"/>
      <c r="J100" s="43"/>
      <c r="K100" s="43"/>
      <c r="P100" s="52"/>
      <c r="Q100" s="13" t="s">
        <v>83</v>
      </c>
      <c r="R100" s="63">
        <f>G74</f>
        <v>8.1</v>
      </c>
      <c r="S100" s="63">
        <f>ROUND(SUM(S96:S99,S102)*0.0214,2)</f>
        <v>9.6999999999999993</v>
      </c>
      <c r="T100" s="66">
        <f>S103-R103</f>
        <v>73.430000000000007</v>
      </c>
      <c r="U100" s="67">
        <v>11.397309999999999</v>
      </c>
      <c r="V100" s="63">
        <f t="shared" si="43"/>
        <v>3.29731</v>
      </c>
    </row>
    <row r="101" spans="1:22" s="30" customFormat="1" ht="77.25" customHeight="1" x14ac:dyDescent="0.3">
      <c r="B101" s="90" t="str">
        <f>'[1]ССР ТЦ'!$C$55</f>
        <v xml:space="preserve">Заместитель директора по капитальному строительству —   
начальник управления филиала ПАО «Россети Московский регион» - Северные электрические сети </v>
      </c>
      <c r="C101" s="90"/>
      <c r="D101" s="90"/>
      <c r="E101" s="91" t="s">
        <v>115</v>
      </c>
      <c r="F101" s="91"/>
      <c r="G101" s="44"/>
      <c r="H101" s="44"/>
      <c r="I101" s="44"/>
      <c r="J101" s="44"/>
      <c r="K101" s="44"/>
      <c r="P101" s="53">
        <f>D99+E99</f>
        <v>235.28</v>
      </c>
      <c r="Q101" s="30" t="s">
        <v>84</v>
      </c>
      <c r="R101" s="63">
        <f>H91</f>
        <v>12.02</v>
      </c>
      <c r="S101" s="63">
        <f>ROUND(SUM(S95:S100,S102)*3%,2)</f>
        <v>14.16</v>
      </c>
      <c r="T101" s="68"/>
      <c r="U101" s="67">
        <v>19.209440000000001</v>
      </c>
      <c r="V101" s="63">
        <f t="shared" si="43"/>
        <v>7.1894400000000003</v>
      </c>
    </row>
    <row r="102" spans="1:22" s="13" customFormat="1" ht="18.75" x14ac:dyDescent="0.25">
      <c r="B102" s="30" t="s">
        <v>4</v>
      </c>
      <c r="D102" s="43"/>
      <c r="E102" s="43"/>
      <c r="F102" s="43"/>
      <c r="G102" s="43"/>
      <c r="H102" s="43"/>
      <c r="I102" s="43"/>
      <c r="J102" s="43"/>
      <c r="K102" s="43"/>
      <c r="P102" s="53">
        <f>F99</f>
        <v>103.09</v>
      </c>
      <c r="Q102" s="13" t="s">
        <v>85</v>
      </c>
      <c r="R102" s="63">
        <f>G18</f>
        <v>0</v>
      </c>
      <c r="S102" s="63">
        <f>R102</f>
        <v>0</v>
      </c>
      <c r="T102" s="66"/>
      <c r="U102" s="67">
        <v>0</v>
      </c>
      <c r="V102" s="63">
        <f t="shared" si="43"/>
        <v>0</v>
      </c>
    </row>
    <row r="103" spans="1:22" s="13" customFormat="1" ht="18.75" x14ac:dyDescent="0.25">
      <c r="D103" s="43"/>
      <c r="E103" s="43"/>
      <c r="F103" s="43"/>
      <c r="G103" s="43"/>
      <c r="H103" s="43"/>
      <c r="I103" s="43"/>
      <c r="J103" s="43"/>
      <c r="K103" s="43"/>
      <c r="P103" s="53">
        <f>G99</f>
        <v>165.02</v>
      </c>
      <c r="R103" s="63">
        <f>SUM(R95:R102)</f>
        <v>412.62</v>
      </c>
      <c r="S103" s="63">
        <f>SUM(S95:S102)</f>
        <v>486.05</v>
      </c>
      <c r="T103" s="66">
        <f>S103-R103</f>
        <v>73.430000000000007</v>
      </c>
      <c r="U103" s="67">
        <v>659.50561000000005</v>
      </c>
      <c r="V103" s="63">
        <f>U103-R103</f>
        <v>246.88561000000001</v>
      </c>
    </row>
    <row r="104" spans="1:22" s="13" customFormat="1" ht="18.75" x14ac:dyDescent="0.25">
      <c r="D104" s="43"/>
      <c r="E104" s="43"/>
      <c r="F104" s="43"/>
      <c r="G104" s="43"/>
      <c r="H104" s="43"/>
      <c r="I104" s="43"/>
      <c r="J104" s="43"/>
      <c r="K104" s="43"/>
      <c r="R104" s="63">
        <f>H98</f>
        <v>90.77</v>
      </c>
      <c r="S104" s="63">
        <f>S103*0.22</f>
        <v>106.931</v>
      </c>
      <c r="T104" s="66"/>
      <c r="U104" s="67">
        <v>131.90111999999999</v>
      </c>
      <c r="V104" s="63">
        <f t="shared" si="43"/>
        <v>41.131120000000003</v>
      </c>
    </row>
    <row r="105" spans="1:22" s="13" customFormat="1" ht="18.75" x14ac:dyDescent="0.25">
      <c r="D105" s="43"/>
      <c r="E105" s="43"/>
      <c r="F105" s="43"/>
      <c r="G105" s="43"/>
      <c r="H105" s="43"/>
      <c r="I105" s="43"/>
      <c r="J105" s="43"/>
      <c r="K105" s="43"/>
      <c r="R105" s="63">
        <f>H99</f>
        <v>503.39</v>
      </c>
      <c r="S105" s="63">
        <f>S103+S104</f>
        <v>592.98099999999999</v>
      </c>
      <c r="T105" s="66"/>
      <c r="U105" s="67">
        <v>791.40674000000001</v>
      </c>
      <c r="V105" s="63">
        <f t="shared" si="43"/>
        <v>288.01674000000003</v>
      </c>
    </row>
    <row r="106" spans="1:22" s="13" customFormat="1" ht="18.75" x14ac:dyDescent="0.3">
      <c r="D106" s="43"/>
      <c r="E106" s="43"/>
      <c r="F106" s="43"/>
      <c r="G106" s="43"/>
      <c r="H106" s="43"/>
      <c r="I106" s="43"/>
      <c r="J106" s="43"/>
      <c r="K106" s="43"/>
      <c r="R106" s="60"/>
      <c r="S106" s="60"/>
      <c r="U106" s="66">
        <f>SUM(U95:U102)</f>
        <v>659.50563</v>
      </c>
    </row>
    <row r="107" spans="1:22" ht="18.75" x14ac:dyDescent="0.25">
      <c r="P107" s="13"/>
      <c r="R107" s="62">
        <f>U103</f>
        <v>659.50561000000005</v>
      </c>
      <c r="S107" s="59" t="s">
        <v>72</v>
      </c>
      <c r="U107" s="13"/>
      <c r="V107" s="13"/>
    </row>
    <row r="108" spans="1:22" ht="18.75" x14ac:dyDescent="0.25">
      <c r="R108" s="63">
        <f>R107-R103</f>
        <v>246.88561000000001</v>
      </c>
      <c r="S108" s="59"/>
    </row>
    <row r="109" spans="1:22" ht="18.75" x14ac:dyDescent="0.25">
      <c r="R109" s="61">
        <v>401758.31</v>
      </c>
      <c r="S109" s="59" t="s">
        <v>73</v>
      </c>
    </row>
    <row r="110" spans="1:22" ht="18.75" x14ac:dyDescent="0.25">
      <c r="R110" s="58">
        <f>R103-R109</f>
        <v>-401345.69</v>
      </c>
      <c r="S110" s="13"/>
    </row>
    <row r="111" spans="1:22" x14ac:dyDescent="0.25">
      <c r="R111" s="13"/>
      <c r="S111" s="13"/>
    </row>
  </sheetData>
  <mergeCells count="52">
    <mergeCell ref="B101:D101"/>
    <mergeCell ref="E101:F101"/>
    <mergeCell ref="I9:I10"/>
    <mergeCell ref="J9:J10"/>
    <mergeCell ref="K9:K10"/>
    <mergeCell ref="B90:G90"/>
    <mergeCell ref="A89:C89"/>
    <mergeCell ref="B2:H2"/>
    <mergeCell ref="A82:C82"/>
    <mergeCell ref="H9:H10"/>
    <mergeCell ref="B72:G72"/>
    <mergeCell ref="B27:G27"/>
    <mergeCell ref="B33:G33"/>
    <mergeCell ref="B39:G39"/>
    <mergeCell ref="B45:G45"/>
    <mergeCell ref="B51:G51"/>
    <mergeCell ref="B12:G12"/>
    <mergeCell ref="A71:C71"/>
    <mergeCell ref="A9:A10"/>
    <mergeCell ref="B9:B10"/>
    <mergeCell ref="B63:G63"/>
    <mergeCell ref="B4:H4"/>
    <mergeCell ref="D6:F6"/>
    <mergeCell ref="B5:H5"/>
    <mergeCell ref="B84:G84"/>
    <mergeCell ref="A83:C83"/>
    <mergeCell ref="A25:C25"/>
    <mergeCell ref="A26:C26"/>
    <mergeCell ref="C9:C10"/>
    <mergeCell ref="B19:G19"/>
    <mergeCell ref="B57:G57"/>
    <mergeCell ref="A61:C61"/>
    <mergeCell ref="A62:C62"/>
    <mergeCell ref="A70:C70"/>
    <mergeCell ref="D9:G9"/>
    <mergeCell ref="A18:C18"/>
    <mergeCell ref="G1:H1"/>
    <mergeCell ref="B96:G96"/>
    <mergeCell ref="A76:C76"/>
    <mergeCell ref="A77:C77"/>
    <mergeCell ref="B78:G78"/>
    <mergeCell ref="A31:C31"/>
    <mergeCell ref="A32:C32"/>
    <mergeCell ref="A37:C37"/>
    <mergeCell ref="A38:C38"/>
    <mergeCell ref="A43:C43"/>
    <mergeCell ref="A44:C44"/>
    <mergeCell ref="A49:C49"/>
    <mergeCell ref="A50:C50"/>
    <mergeCell ref="A55:C55"/>
    <mergeCell ref="A56:C56"/>
    <mergeCell ref="A88:C88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70" orientation="portrait" r:id="rId1"/>
  <rowBreaks count="1" manualBreakCount="1">
    <brk id="71" max="12" man="1"/>
  </rowBreaks>
  <ignoredErrors>
    <ignoredError sqref="H8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Гороховатенко Мария Викторовна</cp:lastModifiedBy>
  <cp:lastPrinted>2026-04-10T11:45:40Z</cp:lastPrinted>
  <dcterms:created xsi:type="dcterms:W3CDTF">2014-04-03T09:17:37Z</dcterms:created>
  <dcterms:modified xsi:type="dcterms:W3CDTF">2026-05-19T13:09:56Z</dcterms:modified>
</cp:coreProperties>
</file>